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15" windowWidth="19215" windowHeight="6570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AV32" i="1" l="1"/>
  <c r="AV31" i="1"/>
  <c r="AV30" i="1"/>
  <c r="AV29" i="1"/>
  <c r="AV28" i="1"/>
  <c r="AV25" i="1"/>
  <c r="AV24" i="1"/>
  <c r="AV23" i="1"/>
  <c r="AV22" i="1"/>
  <c r="AV21" i="1"/>
  <c r="AA18" i="1"/>
  <c r="R12" i="1" l="1"/>
  <c r="D73" i="1"/>
  <c r="D74" i="1" s="1"/>
  <c r="D75" i="1" s="1"/>
  <c r="D76" i="1" s="1"/>
  <c r="D67" i="1" l="1"/>
  <c r="D68" i="1" s="1"/>
  <c r="D69" i="1" s="1"/>
  <c r="D70" i="1" s="1"/>
  <c r="D59" i="1"/>
  <c r="D60" i="1" s="1"/>
  <c r="D61" i="1" s="1"/>
  <c r="D62" i="1" s="1"/>
  <c r="D63" i="1" s="1"/>
  <c r="Q22" i="1"/>
  <c r="Q23" i="1" s="1"/>
  <c r="Q24" i="1" s="1"/>
  <c r="Q25" i="1" s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M52" i="1" s="1"/>
  <c r="N52" i="1" s="1"/>
  <c r="H51" i="1"/>
  <c r="M51" i="1" s="1"/>
  <c r="N51" i="1" l="1"/>
  <c r="M74" i="1" l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H50" i="1"/>
  <c r="H49" i="1"/>
  <c r="M49" i="1" s="1"/>
  <c r="M53" i="1" l="1"/>
  <c r="N53" i="1" s="1"/>
  <c r="M82" i="1"/>
  <c r="M58" i="1"/>
  <c r="N58" i="1" s="1"/>
  <c r="M90" i="1"/>
  <c r="M66" i="1"/>
  <c r="M98" i="1"/>
  <c r="M56" i="1"/>
  <c r="N56" i="1" s="1"/>
  <c r="M64" i="1"/>
  <c r="N64" i="1" s="1"/>
  <c r="M72" i="1"/>
  <c r="M80" i="1"/>
  <c r="M88" i="1"/>
  <c r="M96" i="1"/>
  <c r="M60" i="1"/>
  <c r="N60" i="1" s="1"/>
  <c r="M68" i="1"/>
  <c r="M76" i="1"/>
  <c r="M84" i="1"/>
  <c r="M92" i="1"/>
  <c r="M54" i="1"/>
  <c r="N54" i="1" s="1"/>
  <c r="M62" i="1"/>
  <c r="N62" i="1" s="1"/>
  <c r="M70" i="1"/>
  <c r="M78" i="1"/>
  <c r="M86" i="1"/>
  <c r="M94" i="1"/>
  <c r="M55" i="1"/>
  <c r="N55" i="1" s="1"/>
  <c r="M57" i="1"/>
  <c r="N57" i="1" s="1"/>
  <c r="M59" i="1"/>
  <c r="N59" i="1" s="1"/>
  <c r="M61" i="1"/>
  <c r="N61" i="1" s="1"/>
  <c r="M63" i="1"/>
  <c r="N63" i="1" s="1"/>
  <c r="M65" i="1"/>
  <c r="M67" i="1"/>
  <c r="M69" i="1"/>
  <c r="M7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N49" i="1"/>
  <c r="M50" i="1"/>
  <c r="N50" i="1" s="1"/>
  <c r="R22" i="1"/>
  <c r="R23" i="1" s="1"/>
  <c r="AF32" i="1"/>
  <c r="AE32" i="1"/>
  <c r="AF31" i="1"/>
  <c r="AE31" i="1"/>
  <c r="AF30" i="1"/>
  <c r="AE30" i="1"/>
  <c r="AF25" i="1"/>
  <c r="AE25" i="1"/>
  <c r="AF24" i="1"/>
  <c r="AE24" i="1"/>
  <c r="AF23" i="1"/>
  <c r="AE23" i="1"/>
  <c r="AL32" i="1"/>
  <c r="AK32" i="1"/>
  <c r="AJ32" i="1"/>
  <c r="AI32" i="1"/>
  <c r="AH32" i="1"/>
  <c r="AG32" i="1"/>
  <c r="AL31" i="1"/>
  <c r="AK31" i="1"/>
  <c r="AJ31" i="1"/>
  <c r="AI31" i="1"/>
  <c r="AH31" i="1"/>
  <c r="AG31" i="1"/>
  <c r="AL30" i="1"/>
  <c r="AK30" i="1"/>
  <c r="AJ30" i="1"/>
  <c r="AI30" i="1"/>
  <c r="AH30" i="1"/>
  <c r="AG30" i="1"/>
  <c r="AL29" i="1"/>
  <c r="AK29" i="1"/>
  <c r="AJ29" i="1"/>
  <c r="AI29" i="1"/>
  <c r="AH29" i="1"/>
  <c r="AG29" i="1"/>
  <c r="AL28" i="1"/>
  <c r="AK28" i="1"/>
  <c r="AJ28" i="1"/>
  <c r="AI28" i="1"/>
  <c r="AH28" i="1"/>
  <c r="AG28" i="1"/>
  <c r="AL25" i="1"/>
  <c r="AK25" i="1"/>
  <c r="AJ25" i="1"/>
  <c r="AI25" i="1"/>
  <c r="AH25" i="1"/>
  <c r="AG25" i="1"/>
  <c r="AL24" i="1"/>
  <c r="AK24" i="1"/>
  <c r="AJ24" i="1"/>
  <c r="AI24" i="1"/>
  <c r="AH24" i="1"/>
  <c r="AG24" i="1"/>
  <c r="AL23" i="1"/>
  <c r="AK23" i="1"/>
  <c r="AJ23" i="1"/>
  <c r="AI23" i="1"/>
  <c r="AH23" i="1"/>
  <c r="AG23" i="1"/>
  <c r="AL22" i="1"/>
  <c r="AK22" i="1"/>
  <c r="AJ22" i="1"/>
  <c r="AI22" i="1"/>
  <c r="AH22" i="1"/>
  <c r="AG22" i="1"/>
  <c r="AL21" i="1"/>
  <c r="AK21" i="1"/>
  <c r="AJ21" i="1"/>
  <c r="AI21" i="1"/>
  <c r="AH21" i="1"/>
  <c r="AG21" i="1"/>
  <c r="R13" i="1"/>
  <c r="R14" i="1" s="1"/>
  <c r="A52" i="1"/>
  <c r="A51" i="1"/>
  <c r="A50" i="1"/>
  <c r="R15" i="1" l="1"/>
  <c r="F51" i="1"/>
  <c r="G51" i="1" s="1"/>
  <c r="F50" i="1"/>
  <c r="G50" i="1" s="1"/>
  <c r="R24" i="1"/>
  <c r="R25" i="1" s="1"/>
  <c r="F52" i="1"/>
  <c r="G52" i="1" s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G80" i="1" s="1"/>
  <c r="A81" i="1"/>
  <c r="G81" i="1" s="1"/>
  <c r="A82" i="1"/>
  <c r="G82" i="1" s="1"/>
  <c r="A83" i="1"/>
  <c r="G83" i="1" s="1"/>
  <c r="A84" i="1"/>
  <c r="G84" i="1" s="1"/>
  <c r="A85" i="1"/>
  <c r="G85" i="1" s="1"/>
  <c r="A86" i="1"/>
  <c r="G86" i="1" s="1"/>
  <c r="A87" i="1"/>
  <c r="G87" i="1" s="1"/>
  <c r="A88" i="1"/>
  <c r="G88" i="1" s="1"/>
  <c r="A89" i="1"/>
  <c r="G89" i="1" s="1"/>
  <c r="A90" i="1"/>
  <c r="G90" i="1" s="1"/>
  <c r="A91" i="1"/>
  <c r="G91" i="1" s="1"/>
  <c r="A92" i="1"/>
  <c r="G92" i="1" s="1"/>
  <c r="A93" i="1"/>
  <c r="G93" i="1" s="1"/>
  <c r="A94" i="1"/>
  <c r="G94" i="1" s="1"/>
  <c r="A95" i="1"/>
  <c r="G95" i="1" s="1"/>
  <c r="A96" i="1"/>
  <c r="G96" i="1" s="1"/>
  <c r="A97" i="1"/>
  <c r="G97" i="1" s="1"/>
  <c r="A98" i="1"/>
  <c r="G98" i="1" s="1"/>
  <c r="A49" i="1"/>
  <c r="R16" i="1" l="1"/>
  <c r="F76" i="1"/>
  <c r="G76" i="1" s="1"/>
  <c r="F72" i="1"/>
  <c r="G72" i="1" s="1"/>
  <c r="F79" i="1"/>
  <c r="F75" i="1"/>
  <c r="G75" i="1" s="1"/>
  <c r="F78" i="1"/>
  <c r="F74" i="1"/>
  <c r="G74" i="1" s="1"/>
  <c r="F77" i="1"/>
  <c r="G77" i="1" s="1"/>
  <c r="F73" i="1"/>
  <c r="G73" i="1" s="1"/>
  <c r="F92" i="1"/>
  <c r="F84" i="1"/>
  <c r="F64" i="1"/>
  <c r="F56" i="1"/>
  <c r="F91" i="1"/>
  <c r="F83" i="1"/>
  <c r="F67" i="1"/>
  <c r="G67" i="1" s="1"/>
  <c r="F59" i="1"/>
  <c r="G59" i="1" s="1"/>
  <c r="F98" i="1"/>
  <c r="F90" i="1"/>
  <c r="F58" i="1"/>
  <c r="G58" i="1" s="1"/>
  <c r="F96" i="1"/>
  <c r="F88" i="1"/>
  <c r="F80" i="1"/>
  <c r="F68" i="1"/>
  <c r="G68" i="1" s="1"/>
  <c r="F60" i="1"/>
  <c r="G60" i="1" s="1"/>
  <c r="F95" i="1"/>
  <c r="F87" i="1"/>
  <c r="F71" i="1"/>
  <c r="F63" i="1"/>
  <c r="F55" i="1"/>
  <c r="F94" i="1"/>
  <c r="F86" i="1"/>
  <c r="F82" i="1"/>
  <c r="F70" i="1"/>
  <c r="G70" i="1" s="1"/>
  <c r="F66" i="1"/>
  <c r="G66" i="1" s="1"/>
  <c r="F62" i="1"/>
  <c r="G62" i="1" s="1"/>
  <c r="F54" i="1"/>
  <c r="F97" i="1"/>
  <c r="F93" i="1"/>
  <c r="F89" i="1"/>
  <c r="F85" i="1"/>
  <c r="F81" i="1"/>
  <c r="F69" i="1"/>
  <c r="G69" i="1" s="1"/>
  <c r="F65" i="1"/>
  <c r="G65" i="1" s="1"/>
  <c r="F61" i="1"/>
  <c r="G61" i="1" s="1"/>
  <c r="F57" i="1"/>
  <c r="G57" i="1" s="1"/>
  <c r="F53" i="1"/>
  <c r="G53" i="1" s="1"/>
  <c r="F49" i="1"/>
  <c r="G49" i="1" s="1"/>
  <c r="R49" i="1"/>
  <c r="R48" i="1"/>
  <c r="R17" i="1" l="1"/>
  <c r="G78" i="1" s="1"/>
  <c r="G54" i="1"/>
  <c r="C41" i="1"/>
  <c r="C38" i="1"/>
  <c r="C36" i="1"/>
  <c r="C34" i="1"/>
  <c r="C32" i="1"/>
  <c r="C37" i="1"/>
  <c r="C35" i="1"/>
  <c r="C33" i="1"/>
  <c r="C31" i="1"/>
  <c r="C18" i="1"/>
  <c r="C14" i="1"/>
  <c r="C13" i="1"/>
  <c r="C16" i="1"/>
  <c r="C15" i="1"/>
  <c r="C17" i="1"/>
  <c r="C27" i="1"/>
  <c r="C25" i="1"/>
  <c r="C23" i="1"/>
  <c r="C28" i="1"/>
  <c r="C26" i="1"/>
  <c r="C24" i="1"/>
  <c r="C22" i="1"/>
  <c r="C12" i="1"/>
  <c r="C11" i="1"/>
  <c r="S48" i="1"/>
  <c r="C21" i="1"/>
  <c r="R18" i="1" l="1"/>
  <c r="G55" i="1"/>
  <c r="G71" i="1"/>
  <c r="G63" i="1"/>
  <c r="S49" i="1"/>
  <c r="G56" i="1" l="1"/>
  <c r="G79" i="1"/>
  <c r="G64" i="1"/>
  <c r="K21" i="1"/>
  <c r="K28" i="1"/>
  <c r="K24" i="1"/>
  <c r="K22" i="1"/>
  <c r="K25" i="1"/>
  <c r="K27" i="1"/>
  <c r="K23" i="1"/>
  <c r="K26" i="1"/>
  <c r="J21" i="1"/>
  <c r="J28" i="1"/>
  <c r="J26" i="1"/>
  <c r="J24" i="1"/>
  <c r="J22" i="1"/>
  <c r="J27" i="1"/>
  <c r="J25" i="1"/>
  <c r="J23" i="1"/>
  <c r="K11" i="1"/>
  <c r="K17" i="1"/>
  <c r="K13" i="1"/>
  <c r="K16" i="1"/>
  <c r="K12" i="1"/>
  <c r="K15" i="1"/>
  <c r="K18" i="1"/>
  <c r="K14" i="1"/>
  <c r="J11" i="1"/>
  <c r="J18" i="1"/>
  <c r="J14" i="1"/>
  <c r="J17" i="1"/>
  <c r="J13" i="1"/>
  <c r="J16" i="1"/>
  <c r="J12" i="1"/>
  <c r="J15" i="1"/>
  <c r="D13" i="1" l="1"/>
  <c r="D15" i="1"/>
  <c r="D22" i="1"/>
  <c r="D35" i="1"/>
  <c r="D38" i="1"/>
  <c r="D24" i="1"/>
  <c r="D11" i="1"/>
  <c r="D37" i="1"/>
  <c r="D32" i="1"/>
  <c r="D18" i="1"/>
  <c r="D21" i="1"/>
  <c r="D31" i="1"/>
  <c r="D34" i="1"/>
  <c r="D33" i="1"/>
  <c r="D17" i="1"/>
  <c r="D36" i="1"/>
  <c r="D28" i="1"/>
  <c r="D12" i="1"/>
  <c r="D14" i="1"/>
  <c r="D27" i="1"/>
  <c r="D26" i="1"/>
  <c r="D41" i="1"/>
  <c r="D23" i="1"/>
  <c r="D25" i="1"/>
  <c r="D16" i="1"/>
  <c r="M6" i="1"/>
  <c r="M8" i="1" s="1"/>
  <c r="F6" i="1" l="1"/>
  <c r="F8" i="1" s="1"/>
</calcChain>
</file>

<file path=xl/sharedStrings.xml><?xml version="1.0" encoding="utf-8"?>
<sst xmlns="http://schemas.openxmlformats.org/spreadsheetml/2006/main" count="289" uniqueCount="60">
  <si>
    <t>AAA</t>
  </si>
  <si>
    <t>AA</t>
  </si>
  <si>
    <t>A</t>
  </si>
  <si>
    <t>BBB</t>
  </si>
  <si>
    <t>BB</t>
  </si>
  <si>
    <t>B</t>
  </si>
  <si>
    <t>CCC or lower</t>
  </si>
  <si>
    <t>unrated</t>
  </si>
  <si>
    <t>Rating class</t>
  </si>
  <si>
    <r>
      <t>S</t>
    </r>
    <r>
      <rPr>
        <sz val="10"/>
        <rFont val="Arial"/>
        <family val="2"/>
      </rPr>
      <t>MV</t>
    </r>
    <r>
      <rPr>
        <vertAlign val="subscript"/>
        <sz val="10"/>
        <rFont val="Arial"/>
        <family val="2"/>
      </rPr>
      <t>i</t>
    </r>
  </si>
  <si>
    <t>bonds</t>
  </si>
  <si>
    <t>structured credit</t>
  </si>
  <si>
    <t>Modified duration</t>
  </si>
  <si>
    <t>Bonds</t>
  </si>
  <si>
    <t>Structured credit</t>
  </si>
  <si>
    <t>empty rows</t>
  </si>
  <si>
    <t>Duration Cap</t>
  </si>
  <si>
    <t>Helper Tab Spread Risk calculation - bonds &amp; structured credit products</t>
  </si>
  <si>
    <t>Unrated</t>
  </si>
  <si>
    <t>Covered Bonds</t>
  </si>
  <si>
    <t>No</t>
  </si>
  <si>
    <t>Non-EEA sovereign</t>
  </si>
  <si>
    <t>Covered bond</t>
  </si>
  <si>
    <t>capital charge per rating</t>
  </si>
  <si>
    <r>
      <t>Market value (MV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</t>
    </r>
  </si>
  <si>
    <r>
      <t>capped/ floored duration (dur</t>
    </r>
    <r>
      <rPr>
        <vertAlign val="subscript"/>
        <sz val="10"/>
        <rFont val="Arial"/>
        <family val="2"/>
      </rPr>
      <t>i</t>
    </r>
    <r>
      <rPr>
        <sz val="10"/>
        <rFont val="Arial"/>
        <family val="2"/>
      </rPr>
      <t>)</t>
    </r>
  </si>
  <si>
    <t>capital charge per instrument</t>
  </si>
  <si>
    <t>loss absorbing capacity of technical provisions</t>
  </si>
  <si>
    <t>Parameters</t>
  </si>
  <si>
    <t>rows filled in</t>
  </si>
  <si>
    <t>counter for offset-functions</t>
  </si>
  <si>
    <t>selection - type of bond</t>
  </si>
  <si>
    <r>
      <t>nMkt</t>
    </r>
    <r>
      <rPr>
        <vertAlign val="subscript"/>
        <sz val="10"/>
        <rFont val="Arial"/>
        <family val="2"/>
      </rPr>
      <t>sp</t>
    </r>
    <r>
      <rPr>
        <vertAlign val="superscript"/>
        <sz val="10"/>
        <rFont val="Arial"/>
        <family val="2"/>
      </rPr>
      <t>struct</t>
    </r>
  </si>
  <si>
    <r>
      <t>Mkt</t>
    </r>
    <r>
      <rPr>
        <vertAlign val="subscript"/>
        <sz val="10"/>
        <rFont val="Arial"/>
        <family val="2"/>
      </rPr>
      <t>sp</t>
    </r>
    <r>
      <rPr>
        <vertAlign val="superscript"/>
        <sz val="10"/>
        <rFont val="Arial"/>
        <family val="2"/>
      </rPr>
      <t>struct</t>
    </r>
  </si>
  <si>
    <r>
      <t>Mkt</t>
    </r>
    <r>
      <rPr>
        <vertAlign val="subscript"/>
        <sz val="10"/>
        <rFont val="Arial"/>
        <family val="2"/>
      </rPr>
      <t>sp</t>
    </r>
    <r>
      <rPr>
        <vertAlign val="superscript"/>
        <sz val="10"/>
        <rFont val="Arial"/>
        <family val="2"/>
      </rPr>
      <t>bonds</t>
    </r>
  </si>
  <si>
    <r>
      <t>nMkt</t>
    </r>
    <r>
      <rPr>
        <vertAlign val="subscript"/>
        <sz val="10"/>
        <rFont val="Arial"/>
        <family val="2"/>
      </rPr>
      <t>sp</t>
    </r>
    <r>
      <rPr>
        <vertAlign val="superscript"/>
        <sz val="10"/>
        <rFont val="Arial"/>
        <family val="2"/>
      </rPr>
      <t>bonds</t>
    </r>
  </si>
  <si>
    <t>Covered bond? Or non-EEA sovereign bond, issued in domestic currency? Or bonds issued by (re) insurance undertakings that do not meet their MCR? (Default="No")</t>
  </si>
  <si>
    <t>Undertakings not meeting MCR</t>
  </si>
  <si>
    <t>Non EEA</t>
  </si>
  <si>
    <t>Duration</t>
  </si>
  <si>
    <t>Non EEA sovereign</t>
  </si>
  <si>
    <t>Offset</t>
  </si>
  <si>
    <t>Type</t>
  </si>
  <si>
    <t>selection - type of structured products</t>
  </si>
  <si>
    <t>Yes</t>
  </si>
  <si>
    <t>Resecuritisation exposure? (Default = "No")</t>
  </si>
  <si>
    <t>Structured(No)</t>
  </si>
  <si>
    <t>Structured(Yes)</t>
  </si>
  <si>
    <t>Factor</t>
  </si>
  <si>
    <t>All</t>
  </si>
  <si>
    <t>Structured credit (Yes - resecuritisation)</t>
  </si>
  <si>
    <t>Structured credit (No resecuritisation exposure)</t>
  </si>
  <si>
    <t>0-5</t>
  </si>
  <si>
    <t>6-10</t>
  </si>
  <si>
    <t>11-15</t>
  </si>
  <si>
    <t>16-20</t>
  </si>
  <si>
    <t>&gt;20</t>
  </si>
  <si>
    <t>Please, enter data only in green cells</t>
  </si>
  <si>
    <t>No deduction for Matching Adjustment is considered in this helper tab</t>
  </si>
  <si>
    <t>Credit quality 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</si>
</sst>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%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vertAlign val="subscript"/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i/>
      <sz val="10"/>
      <color rgb="FFFF0000"/>
      <name val="Arial"/>
      <family val="2"/>
    </font>
    <font>
      <sz val="11"/>
      <color rgb="FF0061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7" borderId="0" applyNumberFormat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2" borderId="3" xfId="0" applyFont="1" applyFill="1" applyBorder="1"/>
    <xf numFmtId="3" fontId="7" fillId="2" borderId="3" xfId="0" applyNumberFormat="1" applyFont="1" applyFill="1" applyBorder="1"/>
    <xf numFmtId="165" fontId="7" fillId="2" borderId="3" xfId="0" applyNumberFormat="1" applyFont="1" applyFill="1" applyBorder="1"/>
    <xf numFmtId="165" fontId="7" fillId="3" borderId="3" xfId="0" applyNumberFormat="1" applyFont="1" applyFill="1" applyBorder="1"/>
    <xf numFmtId="0" fontId="7" fillId="2" borderId="4" xfId="0" applyFont="1" applyFill="1" applyBorder="1"/>
    <xf numFmtId="3" fontId="7" fillId="2" borderId="4" xfId="0" applyNumberFormat="1" applyFont="1" applyFill="1" applyBorder="1"/>
    <xf numFmtId="165" fontId="7" fillId="2" borderId="4" xfId="0" applyNumberFormat="1" applyFont="1" applyFill="1" applyBorder="1"/>
    <xf numFmtId="165" fontId="7" fillId="3" borderId="4" xfId="0" applyNumberFormat="1" applyFont="1" applyFill="1" applyBorder="1"/>
    <xf numFmtId="3" fontId="7" fillId="4" borderId="4" xfId="0" applyNumberFormat="1" applyFont="1" applyFill="1" applyBorder="1" applyAlignment="1">
      <alignment horizontal="right"/>
    </xf>
    <xf numFmtId="3" fontId="7" fillId="4" borderId="5" xfId="0" applyNumberFormat="1" applyFont="1" applyFill="1" applyBorder="1" applyAlignment="1">
      <alignment horizontal="right"/>
    </xf>
    <xf numFmtId="3" fontId="7" fillId="4" borderId="1" xfId="0" applyNumberFormat="1" applyFont="1" applyFill="1" applyBorder="1" applyAlignment="1">
      <alignment horizontal="right"/>
    </xf>
    <xf numFmtId="3" fontId="7" fillId="4" borderId="7" xfId="0" applyNumberFormat="1" applyFont="1" applyFill="1" applyBorder="1" applyAlignment="1">
      <alignment horizontal="right"/>
    </xf>
    <xf numFmtId="3" fontId="7" fillId="4" borderId="8" xfId="0" applyNumberFormat="1" applyFont="1" applyFill="1" applyBorder="1" applyAlignment="1">
      <alignment horizontal="right"/>
    </xf>
    <xf numFmtId="165" fontId="2" fillId="2" borderId="3" xfId="0" applyNumberFormat="1" applyFont="1" applyFill="1" applyBorder="1"/>
    <xf numFmtId="165" fontId="2" fillId="2" borderId="4" xfId="0" applyNumberFormat="1" applyFont="1" applyFill="1" applyBorder="1"/>
    <xf numFmtId="165" fontId="7" fillId="3" borderId="6" xfId="0" applyNumberFormat="1" applyFont="1" applyFill="1" applyBorder="1"/>
    <xf numFmtId="165" fontId="7" fillId="3" borderId="7" xfId="0" applyNumberFormat="1" applyFont="1" applyFill="1" applyBorder="1"/>
    <xf numFmtId="1" fontId="7" fillId="3" borderId="6" xfId="0" applyNumberFormat="1" applyFont="1" applyFill="1" applyBorder="1"/>
    <xf numFmtId="1" fontId="7" fillId="3" borderId="7" xfId="0" applyNumberFormat="1" applyFont="1" applyFill="1" applyBorder="1"/>
    <xf numFmtId="43" fontId="7" fillId="3" borderId="7" xfId="2" applyFont="1" applyFill="1" applyBorder="1"/>
    <xf numFmtId="165" fontId="7" fillId="2" borderId="6" xfId="0" applyNumberFormat="1" applyFont="1" applyFill="1" applyBorder="1"/>
    <xf numFmtId="165" fontId="7" fillId="2" borderId="7" xfId="0" applyNumberFormat="1" applyFont="1" applyFill="1" applyBorder="1"/>
    <xf numFmtId="10" fontId="7" fillId="0" borderId="0" xfId="0" applyNumberFormat="1" applyFont="1"/>
    <xf numFmtId="4" fontId="7" fillId="4" borderId="7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7" fillId="4" borderId="4" xfId="0" applyNumberFormat="1" applyFont="1" applyFill="1" applyBorder="1" applyAlignment="1">
      <alignment horizontal="right"/>
    </xf>
    <xf numFmtId="4" fontId="7" fillId="4" borderId="8" xfId="0" applyNumberFormat="1" applyFont="1" applyFill="1" applyBorder="1" applyAlignment="1">
      <alignment horizontal="right"/>
    </xf>
    <xf numFmtId="43" fontId="0" fillId="0" borderId="0" xfId="0" applyNumberFormat="1"/>
    <xf numFmtId="1" fontId="7" fillId="0" borderId="0" xfId="0" applyNumberFormat="1" applyFont="1"/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Protection="1"/>
    <xf numFmtId="0" fontId="6" fillId="0" borderId="0" xfId="0" applyFont="1" applyProtection="1"/>
    <xf numFmtId="0" fontId="7" fillId="0" borderId="1" xfId="0" applyFont="1" applyFill="1" applyBorder="1" applyProtection="1"/>
    <xf numFmtId="0" fontId="7" fillId="0" borderId="1" xfId="0" applyFont="1" applyBorder="1" applyProtection="1"/>
    <xf numFmtId="0" fontId="7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0" fillId="0" borderId="1" xfId="0" applyBorder="1" applyProtection="1"/>
    <xf numFmtId="0" fontId="7" fillId="0" borderId="1" xfId="0" applyNumberFormat="1" applyFont="1" applyBorder="1" applyProtection="1"/>
    <xf numFmtId="10" fontId="7" fillId="0" borderId="1" xfId="0" applyNumberFormat="1" applyFont="1" applyBorder="1" applyProtection="1"/>
    <xf numFmtId="9" fontId="7" fillId="0" borderId="1" xfId="0" applyNumberFormat="1" applyFont="1" applyBorder="1" applyProtection="1"/>
    <xf numFmtId="164" fontId="7" fillId="0" borderId="1" xfId="1" applyNumberFormat="1" applyFont="1" applyBorder="1" applyProtection="1"/>
    <xf numFmtId="10" fontId="0" fillId="0" borderId="1" xfId="0" applyNumberFormat="1" applyBorder="1" applyProtection="1"/>
    <xf numFmtId="164" fontId="0" fillId="0" borderId="1" xfId="1" applyNumberFormat="1" applyFont="1" applyBorder="1" applyProtection="1"/>
    <xf numFmtId="164" fontId="7" fillId="0" borderId="1" xfId="0" applyNumberFormat="1" applyFont="1" applyBorder="1" applyProtection="1"/>
    <xf numFmtId="10" fontId="7" fillId="0" borderId="1" xfId="1" applyNumberFormat="1" applyFon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5" fillId="0" borderId="1" xfId="0" applyFont="1" applyBorder="1" applyProtection="1"/>
    <xf numFmtId="0" fontId="7" fillId="0" borderId="11" xfId="0" applyFont="1" applyBorder="1" applyProtection="1"/>
    <xf numFmtId="0" fontId="7" fillId="0" borderId="12" xfId="0" applyFont="1" applyBorder="1" applyProtection="1"/>
    <xf numFmtId="0" fontId="7" fillId="0" borderId="6" xfId="0" applyFont="1" applyBorder="1" applyProtection="1"/>
    <xf numFmtId="0" fontId="7" fillId="0" borderId="13" xfId="0" applyFont="1" applyBorder="1" applyProtection="1"/>
    <xf numFmtId="0" fontId="7" fillId="0" borderId="0" xfId="0" applyFont="1" applyBorder="1" applyProtection="1"/>
    <xf numFmtId="0" fontId="7" fillId="0" borderId="7" xfId="0" applyFont="1" applyBorder="1" applyProtection="1"/>
    <xf numFmtId="0" fontId="7" fillId="0" borderId="14" xfId="0" applyFont="1" applyBorder="1" applyProtection="1"/>
    <xf numFmtId="0" fontId="7" fillId="0" borderId="15" xfId="0" applyFont="1" applyBorder="1" applyProtection="1"/>
    <xf numFmtId="0" fontId="7" fillId="0" borderId="8" xfId="0" applyFont="1" applyBorder="1" applyProtection="1"/>
    <xf numFmtId="10" fontId="0" fillId="0" borderId="1" xfId="1" applyNumberFormat="1" applyFont="1" applyBorder="1" applyProtection="1"/>
    <xf numFmtId="10" fontId="7" fillId="0" borderId="0" xfId="0" applyNumberFormat="1" applyFont="1" applyProtection="1"/>
    <xf numFmtId="10" fontId="7" fillId="0" borderId="1" xfId="0" applyNumberFormat="1" applyFont="1" applyBorder="1" applyAlignment="1" applyProtection="1">
      <alignment horizontal="center" vertical="center"/>
    </xf>
    <xf numFmtId="0" fontId="0" fillId="0" borderId="1" xfId="0" quotePrefix="1" applyBorder="1" applyProtection="1"/>
    <xf numFmtId="0" fontId="9" fillId="0" borderId="0" xfId="0" applyFont="1"/>
    <xf numFmtId="3" fontId="7" fillId="6" borderId="1" xfId="0" applyNumberFormat="1" applyFont="1" applyFill="1" applyBorder="1" applyAlignment="1">
      <alignment horizontal="right"/>
    </xf>
    <xf numFmtId="0" fontId="7" fillId="5" borderId="1" xfId="0" applyFont="1" applyFill="1" applyBorder="1" applyAlignment="1">
      <alignment vertical="center" wrapText="1"/>
    </xf>
    <xf numFmtId="0" fontId="7" fillId="5" borderId="4" xfId="0" applyFont="1" applyFill="1" applyBorder="1"/>
    <xf numFmtId="0" fontId="7" fillId="5" borderId="5" xfId="0" applyFont="1" applyFill="1" applyBorder="1"/>
    <xf numFmtId="0" fontId="8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/>
    <xf numFmtId="0" fontId="6" fillId="5" borderId="1" xfId="0" applyFont="1" applyFill="1" applyBorder="1" applyAlignment="1">
      <alignment horizontal="centerContinuous" vertical="center"/>
    </xf>
    <xf numFmtId="0" fontId="7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3" fontId="10" fillId="7" borderId="1" xfId="3" applyNumberFormat="1" applyBorder="1"/>
    <xf numFmtId="0" fontId="7" fillId="5" borderId="9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0" fillId="5" borderId="9" xfId="0" applyFill="1" applyBorder="1" applyAlignment="1">
      <alignment horizontal="left" vertical="center" wrapText="1"/>
    </xf>
    <xf numFmtId="0" fontId="0" fillId="5" borderId="10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</cellXfs>
  <cellStyles count="4">
    <cellStyle name="Comma" xfId="2" builtinId="3"/>
    <cellStyle name="Good" xfId="3" builtinId="26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98"/>
  <sheetViews>
    <sheetView tabSelected="1" workbookViewId="0">
      <selection activeCell="S43" sqref="S43"/>
    </sheetView>
  </sheetViews>
  <sheetFormatPr defaultColWidth="11.42578125" defaultRowHeight="12.75" x14ac:dyDescent="0.2"/>
  <cols>
    <col min="1" max="1" width="8.140625" customWidth="1"/>
    <col min="2" max="2" width="15.140625" bestFit="1" customWidth="1"/>
    <col min="3" max="3" width="11.42578125" customWidth="1"/>
    <col min="4" max="4" width="12.5703125" bestFit="1" customWidth="1"/>
    <col min="5" max="5" width="22.28515625" bestFit="1" customWidth="1"/>
    <col min="6" max="6" width="7.5703125" bestFit="1" customWidth="1"/>
    <col min="7" max="7" width="9.7109375" bestFit="1" customWidth="1"/>
    <col min="8" max="8" width="8.28515625" customWidth="1"/>
    <col min="9" max="9" width="19.85546875" customWidth="1"/>
    <col min="10" max="10" width="11.42578125" customWidth="1"/>
    <col min="11" max="11" width="9.7109375" bestFit="1" customWidth="1"/>
    <col min="12" max="12" width="14.5703125" customWidth="1"/>
    <col min="13" max="13" width="7.5703125" bestFit="1" customWidth="1"/>
    <col min="14" max="14" width="9.7109375" style="2" bestFit="1" customWidth="1"/>
    <col min="15" max="15" width="11.42578125" style="2" customWidth="1"/>
    <col min="16" max="16" width="18.7109375" style="33" customWidth="1"/>
    <col min="17" max="17" width="15.140625" style="36" customWidth="1"/>
    <col min="18" max="18" width="13.28515625" style="36" customWidth="1"/>
    <col min="19" max="19" width="10.28515625" style="36" customWidth="1"/>
    <col min="20" max="20" width="13.140625" style="36" bestFit="1" customWidth="1"/>
    <col min="21" max="21" width="11.85546875" style="36" bestFit="1" customWidth="1"/>
    <col min="22" max="22" width="10.7109375" style="36" customWidth="1"/>
    <col min="23" max="23" width="13.7109375" style="36" bestFit="1" customWidth="1"/>
    <col min="24" max="24" width="14.28515625" style="36" bestFit="1" customWidth="1"/>
    <col min="25" max="25" width="11.85546875" style="36" bestFit="1" customWidth="1"/>
    <col min="26" max="27" width="12" style="36" bestFit="1" customWidth="1"/>
    <col min="28" max="28" width="8.28515625" style="36" bestFit="1" customWidth="1"/>
    <col min="29" max="29" width="27.42578125" style="36" bestFit="1" customWidth="1"/>
    <col min="30" max="30" width="13.5703125" style="36" bestFit="1" customWidth="1"/>
    <col min="31" max="36" width="8.5703125" style="36" customWidth="1"/>
    <col min="37" max="37" width="10.7109375" style="36" customWidth="1"/>
    <col min="38" max="38" width="8.5703125" style="36" customWidth="1"/>
    <col min="39" max="39" width="11.42578125" style="36"/>
    <col min="40" max="40" width="17.28515625" style="36" bestFit="1" customWidth="1"/>
    <col min="41" max="46" width="7.7109375" style="36" customWidth="1"/>
    <col min="47" max="47" width="11.140625" style="36" customWidth="1"/>
    <col min="48" max="48" width="7.7109375" style="36" customWidth="1"/>
    <col min="49" max="49" width="11.42578125" style="36"/>
    <col min="50" max="50" width="27.42578125" style="36" bestFit="1" customWidth="1"/>
    <col min="51" max="56" width="9.140625" style="36" customWidth="1"/>
    <col min="57" max="57" width="11.85546875" style="36" bestFit="1" customWidth="1"/>
    <col min="58" max="58" width="9.140625" style="36" customWidth="1"/>
    <col min="59" max="16384" width="11.42578125" style="2"/>
  </cols>
  <sheetData>
    <row r="2" spans="1:58" x14ac:dyDescent="0.2">
      <c r="B2" s="68" t="s">
        <v>58</v>
      </c>
    </row>
    <row r="4" spans="1:58" x14ac:dyDescent="0.2">
      <c r="A4" s="1" t="s">
        <v>17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6" spans="1:58" ht="15.75" customHeight="1" x14ac:dyDescent="0.2">
      <c r="B6" s="91" t="s">
        <v>34</v>
      </c>
      <c r="C6" s="91"/>
      <c r="D6" s="91"/>
      <c r="E6" s="91"/>
      <c r="F6" s="69">
        <f ca="1">SUM(D11:D18,D21:D28,D31:D38,D41)</f>
        <v>548.9</v>
      </c>
      <c r="I6" s="85" t="s">
        <v>33</v>
      </c>
      <c r="J6" s="86"/>
      <c r="K6" s="86"/>
      <c r="L6" s="87"/>
      <c r="M6" s="69">
        <f ca="1">SUM(K11:K18,K21:K28)</f>
        <v>200</v>
      </c>
    </row>
    <row r="7" spans="1:58" ht="15.75" customHeight="1" x14ac:dyDescent="0.25">
      <c r="B7" s="92" t="s">
        <v>27</v>
      </c>
      <c r="C7" s="93"/>
      <c r="D7" s="93"/>
      <c r="E7" s="94"/>
      <c r="F7" s="84"/>
      <c r="G7" s="31"/>
      <c r="I7" s="88" t="s">
        <v>27</v>
      </c>
      <c r="J7" s="89"/>
      <c r="K7" s="89"/>
      <c r="L7" s="90"/>
      <c r="M7" s="84"/>
      <c r="Q7" s="37" t="s">
        <v>28</v>
      </c>
    </row>
    <row r="8" spans="1:58" ht="15.75" customHeight="1" x14ac:dyDescent="0.2">
      <c r="B8" s="91" t="s">
        <v>35</v>
      </c>
      <c r="C8" s="91"/>
      <c r="D8" s="91"/>
      <c r="E8" s="91"/>
      <c r="F8" s="69">
        <f ca="1">F6-F7</f>
        <v>548.9</v>
      </c>
      <c r="G8" s="32"/>
      <c r="I8" s="85" t="s">
        <v>32</v>
      </c>
      <c r="J8" s="86"/>
      <c r="K8" s="86"/>
      <c r="L8" s="87"/>
      <c r="M8" s="69">
        <f ca="1">M6-M7</f>
        <v>200</v>
      </c>
      <c r="N8" s="32"/>
    </row>
    <row r="9" spans="1:58" ht="12.75" customHeight="1" x14ac:dyDescent="0.2">
      <c r="N9" s="32"/>
    </row>
    <row r="10" spans="1:58" s="3" customFormat="1" ht="38.25" x14ac:dyDescent="0.2">
      <c r="A10"/>
      <c r="B10" s="70" t="s">
        <v>13</v>
      </c>
      <c r="C10" s="73" t="s">
        <v>9</v>
      </c>
      <c r="D10" s="74" t="s">
        <v>23</v>
      </c>
      <c r="G10"/>
      <c r="I10" s="70" t="s">
        <v>51</v>
      </c>
      <c r="J10" s="73" t="s">
        <v>9</v>
      </c>
      <c r="K10" s="74" t="s">
        <v>23</v>
      </c>
      <c r="L10" s="2"/>
      <c r="M10" s="2"/>
      <c r="N10" s="2"/>
      <c r="P10" s="35"/>
      <c r="Q10" s="38" t="s">
        <v>59</v>
      </c>
      <c r="R10" s="39" t="s">
        <v>41</v>
      </c>
      <c r="S10" s="36"/>
      <c r="T10" s="40" t="s">
        <v>10</v>
      </c>
      <c r="U10" s="41" t="s">
        <v>16</v>
      </c>
      <c r="V10" s="42"/>
      <c r="W10" s="40" t="s">
        <v>19</v>
      </c>
      <c r="X10" s="41" t="s">
        <v>16</v>
      </c>
      <c r="Y10" s="42"/>
      <c r="Z10" s="40" t="s">
        <v>38</v>
      </c>
      <c r="AA10" s="41" t="s">
        <v>16</v>
      </c>
      <c r="AB10" s="42"/>
      <c r="AC10" s="40" t="s">
        <v>37</v>
      </c>
      <c r="AD10" s="41" t="s">
        <v>16</v>
      </c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</row>
    <row r="11" spans="1:58" x14ac:dyDescent="0.2">
      <c r="B11" s="71" t="s">
        <v>0</v>
      </c>
      <c r="C11" s="12">
        <f ca="1">IF(ISERROR($R$49),"-",SUMPRODUCT((OFFSET($B$49,0,0,$R$48+$R$49,1)=$B11)*((OFFSET($E$49,0,0,$R$48+$R$49,1)=$R$54)+(OFFSET($E$49,0,0,$R$48+$R$49,1)=""))*OFFSET($C$49,0,0,$R$48+$R$49,1)))</f>
        <v>0</v>
      </c>
      <c r="D11" s="27">
        <f ca="1">IF(ISERROR($R$49),"-",SUMPRODUCT((OFFSET($B$49,0,0,$R$48+$R$49,1)=$B11)*((OFFSET($E$49,0,0,$R$48+$R$49,1)=$R$54)+(OFFSET($E$49,0,0,$R$48+$R$49,1)=""))*OFFSET($G$49,0,0,$R$48+$R$49,1)))</f>
        <v>0</v>
      </c>
      <c r="I11" s="71" t="s">
        <v>0</v>
      </c>
      <c r="J11" s="12">
        <f ca="1">IF(ISERROR($S$49),"-",SUMPRODUCT((OFFSET($I$49,0,0,$S$48+$S$49,1)=$I11)*((OFFSET($L$49,0,0,$S$48+$S$49,1)=$R$60)+(OFFSET($L$49,0,0,$S$48+$S$49,1)=""))*OFFSET($J$49,0,0,$S$48+$S$49,1)))</f>
        <v>0</v>
      </c>
      <c r="K11" s="12">
        <f ca="1">IF(ISERROR($S$49),"-",SUMPRODUCT((OFFSET($I$49,0,0,$S$48+$S$49,1)=$I11)*((OFFSET($L$49,0,0,$S$48+$S$49,1)=$R$60)+(OFFSET($L$49,0,0,$S$48+$S$49,1)=""))*OFFSET($N$49,0,0,$S$48+$S$49,1)))</f>
        <v>0</v>
      </c>
      <c r="L11" s="2"/>
      <c r="M11" s="2"/>
      <c r="Q11" s="82">
        <v>0</v>
      </c>
      <c r="R11" s="39">
        <v>1</v>
      </c>
      <c r="T11" s="82">
        <v>0</v>
      </c>
      <c r="U11" s="44">
        <v>176</v>
      </c>
      <c r="W11" s="82">
        <v>0</v>
      </c>
      <c r="X11" s="44">
        <v>178</v>
      </c>
      <c r="Z11" s="82">
        <v>0</v>
      </c>
      <c r="AA11" s="44">
        <v>0</v>
      </c>
      <c r="AC11" s="82">
        <v>0</v>
      </c>
      <c r="AD11" s="44">
        <v>73</v>
      </c>
    </row>
    <row r="12" spans="1:58" x14ac:dyDescent="0.2">
      <c r="B12" s="71" t="s">
        <v>1</v>
      </c>
      <c r="C12" s="12">
        <f ca="1">IF(ISERROR($R$49),"-",SUMPRODUCT((OFFSET($B$49,0,0,$R$48+$R$49,1)=$B12)*((OFFSET($E$49,0,0,$R$48+$R$49,1)=$R$54)+(OFFSET($E$49,0,0,$R$48+$R$49,1)=""))*OFFSET($C$49,0,0,$R$48+$R$49,1)))</f>
        <v>0</v>
      </c>
      <c r="D12" s="15">
        <f t="shared" ref="D12:D18" ca="1" si="0">IF(ISERROR($R$49),"-",SUMPRODUCT((OFFSET($B$49,0,0,$R$48+$R$49,1)=$B12)*((OFFSET($E$49,0,0,$R$48+$R$49,1)=$R$54)+(OFFSET($E$49,0,0,$R$48+$R$49,1)=""))*OFFSET($G$49,0,0,$R$48+$R$49,1)))</f>
        <v>0</v>
      </c>
      <c r="I12" s="71" t="s">
        <v>1</v>
      </c>
      <c r="J12" s="12">
        <f t="shared" ref="J12:J18" ca="1" si="1">IF(ISERROR($S$49),"-",SUMPRODUCT((OFFSET($I$49,0,0,$S$48+$S$49,1)=$I12)*((OFFSET($L$49,0,0,$S$48+$S$49,1)=$R$60)+(OFFSET($L$49,0,0,$S$48+$S$49,1)=""))*OFFSET($J$49,0,0,$S$48+$S$49,1)))</f>
        <v>0</v>
      </c>
      <c r="K12" s="12">
        <f t="shared" ref="K12:K18" ca="1" si="2">IF(ISERROR($S$49),"-",SUMPRODUCT((OFFSET($I$49,0,0,$S$48+$S$49,1)=$I12)*((OFFSET($L$49,0,0,$S$48+$S$49,1)=$R$60)+(OFFSET($L$49,0,0,$S$48+$S$49,1)=""))*OFFSET($N$49,0,0,$S$48+$S$49,1)))</f>
        <v>0</v>
      </c>
      <c r="L12" s="2"/>
      <c r="M12" s="2"/>
      <c r="Q12" s="82">
        <v>1</v>
      </c>
      <c r="R12" s="39">
        <f>R11+1</f>
        <v>2</v>
      </c>
      <c r="T12" s="82">
        <v>1</v>
      </c>
      <c r="U12" s="44">
        <v>173</v>
      </c>
      <c r="W12" s="82">
        <v>1</v>
      </c>
      <c r="X12" s="44">
        <v>176</v>
      </c>
      <c r="Z12" s="82">
        <v>1</v>
      </c>
      <c r="AA12" s="44">
        <v>0</v>
      </c>
      <c r="AC12" s="82">
        <v>1</v>
      </c>
      <c r="AD12" s="44">
        <v>73</v>
      </c>
    </row>
    <row r="13" spans="1:58" x14ac:dyDescent="0.2">
      <c r="B13" s="71" t="s">
        <v>2</v>
      </c>
      <c r="C13" s="12">
        <f t="shared" ref="C13:C18" ca="1" si="3">IF(ISERROR($R$49),"-",SUMPRODUCT((OFFSET($B$49,0,0,$R$48+$R$49,1)=$B13)*((OFFSET($E$49,0,0,$R$48+$R$49,1)=$R$54)+(OFFSET($E$49,0,0,$R$48+$R$49,1)=""))*OFFSET($C$49,0,0,$R$48+$R$49,1)))</f>
        <v>0</v>
      </c>
      <c r="D13" s="15">
        <f t="shared" ca="1" si="0"/>
        <v>0</v>
      </c>
      <c r="I13" s="71" t="s">
        <v>2</v>
      </c>
      <c r="J13" s="12">
        <f t="shared" ca="1" si="1"/>
        <v>0</v>
      </c>
      <c r="K13" s="12">
        <f t="shared" ca="1" si="2"/>
        <v>0</v>
      </c>
      <c r="L13" s="2"/>
      <c r="M13" s="2"/>
      <c r="Q13" s="82">
        <v>2</v>
      </c>
      <c r="R13" s="39">
        <f t="shared" ref="R13:R18" si="4">R12+1</f>
        <v>3</v>
      </c>
      <c r="T13" s="82">
        <v>2</v>
      </c>
      <c r="U13" s="44">
        <v>169</v>
      </c>
      <c r="W13" s="82">
        <v>2</v>
      </c>
      <c r="X13" s="44">
        <v>169</v>
      </c>
      <c r="Z13" s="82">
        <v>2</v>
      </c>
      <c r="AA13" s="44">
        <v>173</v>
      </c>
      <c r="AC13" s="82">
        <v>2</v>
      </c>
      <c r="AD13" s="44">
        <v>73</v>
      </c>
    </row>
    <row r="14" spans="1:58" x14ac:dyDescent="0.2">
      <c r="B14" s="71" t="s">
        <v>3</v>
      </c>
      <c r="C14" s="12">
        <f t="shared" ca="1" si="3"/>
        <v>0</v>
      </c>
      <c r="D14" s="15">
        <f t="shared" ca="1" si="0"/>
        <v>0</v>
      </c>
      <c r="I14" s="71" t="s">
        <v>3</v>
      </c>
      <c r="J14" s="12">
        <f t="shared" ca="1" si="1"/>
        <v>0</v>
      </c>
      <c r="K14" s="12">
        <f t="shared" ca="1" si="2"/>
        <v>0</v>
      </c>
      <c r="L14" s="2"/>
      <c r="M14" s="2"/>
      <c r="Q14" s="82">
        <v>3</v>
      </c>
      <c r="R14" s="39">
        <f t="shared" si="4"/>
        <v>4</v>
      </c>
      <c r="T14" s="82">
        <v>3</v>
      </c>
      <c r="U14" s="44">
        <v>140</v>
      </c>
      <c r="W14" s="82">
        <v>3</v>
      </c>
      <c r="X14" s="44">
        <v>140</v>
      </c>
      <c r="Z14" s="82">
        <v>3</v>
      </c>
      <c r="AA14" s="44">
        <v>169</v>
      </c>
      <c r="AC14" s="82">
        <v>3</v>
      </c>
      <c r="AD14" s="44">
        <v>73</v>
      </c>
    </row>
    <row r="15" spans="1:58" x14ac:dyDescent="0.2">
      <c r="B15" s="71" t="s">
        <v>4</v>
      </c>
      <c r="C15" s="12">
        <f t="shared" ca="1" si="3"/>
        <v>0</v>
      </c>
      <c r="D15" s="15">
        <f t="shared" ca="1" si="0"/>
        <v>0</v>
      </c>
      <c r="I15" s="71" t="s">
        <v>4</v>
      </c>
      <c r="J15" s="12">
        <f t="shared" ca="1" si="1"/>
        <v>0</v>
      </c>
      <c r="K15" s="12">
        <f t="shared" ca="1" si="2"/>
        <v>0</v>
      </c>
      <c r="L15" s="2"/>
      <c r="M15" s="2"/>
      <c r="Q15" s="82">
        <v>4</v>
      </c>
      <c r="R15" s="39">
        <f t="shared" si="4"/>
        <v>5</v>
      </c>
      <c r="T15" s="82">
        <v>4</v>
      </c>
      <c r="U15" s="43">
        <v>107</v>
      </c>
      <c r="W15" s="82">
        <v>4</v>
      </c>
      <c r="X15" s="43">
        <v>107</v>
      </c>
      <c r="Z15" s="82">
        <v>4</v>
      </c>
      <c r="AA15" s="43">
        <v>140</v>
      </c>
      <c r="AC15" s="82">
        <v>4</v>
      </c>
      <c r="AD15" s="43">
        <v>73</v>
      </c>
    </row>
    <row r="16" spans="1:58" x14ac:dyDescent="0.2">
      <c r="B16" s="71" t="s">
        <v>5</v>
      </c>
      <c r="C16" s="12">
        <f t="shared" ca="1" si="3"/>
        <v>0</v>
      </c>
      <c r="D16" s="15">
        <f t="shared" ca="1" si="0"/>
        <v>0</v>
      </c>
      <c r="I16" s="71" t="s">
        <v>5</v>
      </c>
      <c r="J16" s="12">
        <f t="shared" ca="1" si="1"/>
        <v>0</v>
      </c>
      <c r="K16" s="12">
        <f t="shared" ca="1" si="2"/>
        <v>0</v>
      </c>
      <c r="L16" s="2"/>
      <c r="M16" s="2"/>
      <c r="Q16" s="82">
        <v>5</v>
      </c>
      <c r="R16" s="39">
        <f t="shared" si="4"/>
        <v>6</v>
      </c>
      <c r="T16" s="82">
        <v>5</v>
      </c>
      <c r="U16" s="43">
        <v>73</v>
      </c>
      <c r="W16" s="82">
        <v>5</v>
      </c>
      <c r="X16" s="43">
        <v>73</v>
      </c>
      <c r="Z16" s="82">
        <v>5</v>
      </c>
      <c r="AA16" s="43">
        <v>107</v>
      </c>
      <c r="AC16" s="82">
        <v>5</v>
      </c>
      <c r="AD16" s="43">
        <v>73</v>
      </c>
    </row>
    <row r="17" spans="1:58" x14ac:dyDescent="0.2">
      <c r="B17" s="71" t="s">
        <v>6</v>
      </c>
      <c r="C17" s="12">
        <f t="shared" ca="1" si="3"/>
        <v>0</v>
      </c>
      <c r="D17" s="15">
        <f t="shared" ca="1" si="0"/>
        <v>0</v>
      </c>
      <c r="I17" s="71" t="s">
        <v>6</v>
      </c>
      <c r="J17" s="12">
        <f t="shared" ca="1" si="1"/>
        <v>0</v>
      </c>
      <c r="K17" s="12">
        <f t="shared" ca="1" si="2"/>
        <v>0</v>
      </c>
      <c r="L17" s="2"/>
      <c r="M17" s="2"/>
      <c r="Q17" s="82">
        <v>6</v>
      </c>
      <c r="R17" s="39">
        <f t="shared" si="4"/>
        <v>7</v>
      </c>
      <c r="T17" s="82">
        <v>6</v>
      </c>
      <c r="U17" s="43">
        <v>73</v>
      </c>
      <c r="W17" s="82">
        <v>6</v>
      </c>
      <c r="X17" s="43">
        <v>73</v>
      </c>
      <c r="Z17" s="82">
        <v>6</v>
      </c>
      <c r="AA17" s="43">
        <v>107</v>
      </c>
      <c r="AC17" s="82">
        <v>6</v>
      </c>
      <c r="AD17" s="43">
        <v>73</v>
      </c>
    </row>
    <row r="18" spans="1:58" x14ac:dyDescent="0.2">
      <c r="B18" s="72" t="s">
        <v>18</v>
      </c>
      <c r="C18" s="13">
        <f t="shared" ca="1" si="3"/>
        <v>100</v>
      </c>
      <c r="D18" s="16">
        <f t="shared" ca="1" si="0"/>
        <v>15</v>
      </c>
      <c r="I18" s="72" t="s">
        <v>18</v>
      </c>
      <c r="J18" s="13">
        <f t="shared" ca="1" si="1"/>
        <v>100</v>
      </c>
      <c r="K18" s="13">
        <f t="shared" ca="1" si="2"/>
        <v>100</v>
      </c>
      <c r="L18" s="2"/>
      <c r="M18" s="2"/>
      <c r="Q18" s="82" t="s">
        <v>7</v>
      </c>
      <c r="R18" s="39">
        <f t="shared" si="4"/>
        <v>8</v>
      </c>
      <c r="T18" s="82" t="s">
        <v>7</v>
      </c>
      <c r="U18" s="43">
        <v>130</v>
      </c>
      <c r="W18" s="82" t="s">
        <v>7</v>
      </c>
      <c r="X18" s="43">
        <v>130</v>
      </c>
      <c r="Z18" s="82" t="s">
        <v>7</v>
      </c>
      <c r="AA18" s="43">
        <f>X18</f>
        <v>130</v>
      </c>
      <c r="AC18" s="82" t="s">
        <v>7</v>
      </c>
      <c r="AD18" s="43">
        <v>73</v>
      </c>
    </row>
    <row r="20" spans="1:58" ht="38.25" x14ac:dyDescent="0.2">
      <c r="B20" s="70" t="s">
        <v>19</v>
      </c>
      <c r="C20" s="73" t="s">
        <v>9</v>
      </c>
      <c r="D20" s="74" t="s">
        <v>23</v>
      </c>
      <c r="I20" s="70" t="s">
        <v>50</v>
      </c>
      <c r="J20" s="73" t="s">
        <v>9</v>
      </c>
      <c r="K20" s="74" t="s">
        <v>23</v>
      </c>
      <c r="L20" s="2"/>
      <c r="M20" s="2"/>
      <c r="Q20" s="39" t="s">
        <v>39</v>
      </c>
      <c r="R20" s="39" t="s">
        <v>41</v>
      </c>
      <c r="T20" s="40" t="s">
        <v>10</v>
      </c>
      <c r="U20" s="83">
        <v>0</v>
      </c>
      <c r="V20" s="83">
        <v>1</v>
      </c>
      <c r="W20" s="83">
        <v>2</v>
      </c>
      <c r="X20" s="83">
        <v>3</v>
      </c>
      <c r="Y20" s="83">
        <v>4</v>
      </c>
      <c r="Z20" s="83">
        <v>5</v>
      </c>
      <c r="AA20" s="83">
        <v>6</v>
      </c>
      <c r="AB20" s="41" t="s">
        <v>7</v>
      </c>
      <c r="AD20" s="40" t="s">
        <v>19</v>
      </c>
      <c r="AE20" s="83">
        <v>0</v>
      </c>
      <c r="AF20" s="83">
        <v>1</v>
      </c>
      <c r="AG20" s="83">
        <v>2</v>
      </c>
      <c r="AH20" s="83">
        <v>3</v>
      </c>
      <c r="AI20" s="83">
        <v>4</v>
      </c>
      <c r="AJ20" s="83">
        <v>5</v>
      </c>
      <c r="AK20" s="83">
        <v>6</v>
      </c>
      <c r="AL20" s="41" t="s">
        <v>7</v>
      </c>
      <c r="AN20" s="40" t="s">
        <v>40</v>
      </c>
      <c r="AO20" s="83">
        <v>0</v>
      </c>
      <c r="AP20" s="83">
        <v>1</v>
      </c>
      <c r="AQ20" s="83">
        <v>2</v>
      </c>
      <c r="AR20" s="83">
        <v>3</v>
      </c>
      <c r="AS20" s="83">
        <v>4</v>
      </c>
      <c r="AT20" s="83">
        <v>5</v>
      </c>
      <c r="AU20" s="83">
        <v>6</v>
      </c>
      <c r="AV20" s="41" t="s">
        <v>7</v>
      </c>
      <c r="AX20" s="40" t="s">
        <v>37</v>
      </c>
      <c r="AY20" s="83">
        <v>0</v>
      </c>
      <c r="AZ20" s="83">
        <v>1</v>
      </c>
      <c r="BA20" s="83">
        <v>2</v>
      </c>
      <c r="BB20" s="83">
        <v>3</v>
      </c>
      <c r="BC20" s="83">
        <v>4</v>
      </c>
      <c r="BD20" s="83">
        <v>5</v>
      </c>
      <c r="BE20" s="83">
        <v>6</v>
      </c>
      <c r="BF20" s="41" t="s">
        <v>7</v>
      </c>
    </row>
    <row r="21" spans="1:58" x14ac:dyDescent="0.2">
      <c r="B21" s="71" t="s">
        <v>0</v>
      </c>
      <c r="C21" s="12">
        <f ca="1">IF(ISERROR($R$49),"-",SUMPRODUCT((OFFSET($B$49,0,0,$R$48+$R$49,1)=$B21)*(OFFSET($E$49,0,0,$R$48+$R$49,1)=$R$55)*OFFSET($C$49,0,0,$R$48+$R$49,1)))</f>
        <v>0</v>
      </c>
      <c r="D21" s="27">
        <f ca="1">IF(ISERROR($R$49),"-",SUMPRODUCT((OFFSET($B$49,0,0,$R$48+$R$49,1)=$B21)*(OFFSET($E$49,0,0,$R$48+$R$49,1)=$R$55)*OFFSET($G$49,0,0,$R$48+$R$49,1)))</f>
        <v>0</v>
      </c>
      <c r="E21" s="2"/>
      <c r="F21" s="2"/>
      <c r="I21" s="71" t="s">
        <v>0</v>
      </c>
      <c r="J21" s="12">
        <f ca="1">IF(ISERROR($S$49),"-",SUMPRODUCT((OFFSET($I$49,0,0,$S$48+$S$49,1)=$I21)*(OFFSET($L$49,0,0,$S$48+$S$49,1)=$R$61)*OFFSET($J$49,0,0,$S$48+$S$49,1)))</f>
        <v>0</v>
      </c>
      <c r="K21" s="12">
        <f ca="1">IF(ISERROR($S$49),"-",SUMPRODUCT((OFFSET($I$49,0,0,$S$48+$S$49,1)=$I21)*(OFFSET($L$49,0,0,$S$48+$S$49,1)=$R$61)*OFFSET($N$49,0,0,$S$48+$S$49,1)))</f>
        <v>0</v>
      </c>
      <c r="L21" s="2"/>
      <c r="M21" s="2"/>
      <c r="Q21" s="43">
        <v>1</v>
      </c>
      <c r="R21" s="43">
        <v>1</v>
      </c>
      <c r="T21" s="67" t="s">
        <v>52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D21" s="67" t="s">
        <v>52</v>
      </c>
      <c r="AE21" s="46">
        <v>0</v>
      </c>
      <c r="AF21" s="46">
        <v>0</v>
      </c>
      <c r="AG21" s="46">
        <f>W21</f>
        <v>0</v>
      </c>
      <c r="AH21" s="46">
        <f t="shared" ref="AH21:AH25" si="5">X21</f>
        <v>0</v>
      </c>
      <c r="AI21" s="46">
        <f t="shared" ref="AI21:AI25" si="6">Y21</f>
        <v>0</v>
      </c>
      <c r="AJ21" s="46">
        <f t="shared" ref="AJ21:AJ25" si="7">Z21</f>
        <v>0</v>
      </c>
      <c r="AK21" s="46">
        <f t="shared" ref="AK21:AK25" si="8">AA21</f>
        <v>0</v>
      </c>
      <c r="AL21" s="46">
        <f t="shared" ref="AL21:AL25" si="9">AB21</f>
        <v>0</v>
      </c>
      <c r="AN21" s="67" t="s">
        <v>52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>
        <f>AB21</f>
        <v>0</v>
      </c>
      <c r="AX21" s="67" t="s">
        <v>52</v>
      </c>
      <c r="AY21" s="45">
        <v>0</v>
      </c>
      <c r="AZ21" s="45">
        <v>0</v>
      </c>
      <c r="BA21" s="45">
        <v>0</v>
      </c>
      <c r="BB21" s="45">
        <v>0</v>
      </c>
      <c r="BC21" s="45">
        <v>0</v>
      </c>
      <c r="BD21" s="45">
        <v>0</v>
      </c>
      <c r="BE21" s="45">
        <v>0</v>
      </c>
      <c r="BF21" s="45">
        <v>0</v>
      </c>
    </row>
    <row r="22" spans="1:58" x14ac:dyDescent="0.2">
      <c r="B22" s="71" t="s">
        <v>1</v>
      </c>
      <c r="C22" s="12">
        <f ca="1">IF(ISERROR($R$49),"-",SUMPRODUCT((OFFSET($B$49,0,0,$R$48+$R$49,1)=$B22)*(OFFSET($E$49,0,0,$R$48+$R$49,1)=$R$55)*OFFSET($C$49,0,0,$R$48+$R$49,1)))</f>
        <v>0</v>
      </c>
      <c r="D22" s="27">
        <f ca="1">IF(ISERROR($R$49),"-",SUMPRODUCT((OFFSET($B$49,0,0,$R$48+$R$49,1)=$B22)*(OFFSET($E$49,0,0,$R$48+$R$49,1)=$R$55)*OFFSET($G$49,0,0,$R$48+$R$49,1)))</f>
        <v>0</v>
      </c>
      <c r="E22" s="2"/>
      <c r="F22" s="2"/>
      <c r="I22" s="71" t="s">
        <v>1</v>
      </c>
      <c r="J22" s="12">
        <f t="shared" ref="J22:J28" ca="1" si="10">IF(ISERROR($S$49),"-",SUMPRODUCT((OFFSET($I$49,0,0,$S$48+$S$49,1)=$I22)*((OFFSET($L$49,0,0,$S$48+$S$49,1)=$R$60)+(OFFSET($L$49,0,0,$S$48+$S$49,1)=""))*OFFSET($J$49,0,0,$S$48+$S$49,1)))</f>
        <v>0</v>
      </c>
      <c r="K22" s="12">
        <f t="shared" ref="K22:K28" ca="1" si="11">IF(ISERROR($S$49),"-",SUMPRODUCT((OFFSET($I$49,0,0,$S$48+$S$49,1)=$I22)*(OFFSET($L$49,0,0,$S$48+$S$49,1)=$R$61)*OFFSET($N$49,0,0,$S$48+$S$49,1)))</f>
        <v>0</v>
      </c>
      <c r="L22" s="2"/>
      <c r="M22" s="2"/>
      <c r="Q22" s="43">
        <f>Q21+5</f>
        <v>6</v>
      </c>
      <c r="R22" s="43">
        <f>R21+1</f>
        <v>2</v>
      </c>
      <c r="T22" s="67" t="s">
        <v>53</v>
      </c>
      <c r="U22" s="45">
        <v>4.4999999999999998E-2</v>
      </c>
      <c r="V22" s="51">
        <v>5.5E-2</v>
      </c>
      <c r="W22" s="51">
        <v>7.0000000000000007E-2</v>
      </c>
      <c r="X22" s="51">
        <v>0.125</v>
      </c>
      <c r="Y22" s="51">
        <v>0.22500000000000001</v>
      </c>
      <c r="Z22" s="51">
        <v>0.375</v>
      </c>
      <c r="AA22" s="51">
        <v>0.375</v>
      </c>
      <c r="AB22" s="51">
        <v>0.15</v>
      </c>
      <c r="AD22" s="67" t="s">
        <v>53</v>
      </c>
      <c r="AE22" s="45">
        <v>3.5000000000000003E-2</v>
      </c>
      <c r="AF22" s="47">
        <v>4.4999999999999998E-2</v>
      </c>
      <c r="AG22" s="47">
        <f t="shared" ref="AG22:AG25" si="12">W22</f>
        <v>7.0000000000000007E-2</v>
      </c>
      <c r="AH22" s="47">
        <f t="shared" si="5"/>
        <v>0.125</v>
      </c>
      <c r="AI22" s="47">
        <f t="shared" si="6"/>
        <v>0.22500000000000001</v>
      </c>
      <c r="AJ22" s="47">
        <f t="shared" si="7"/>
        <v>0.375</v>
      </c>
      <c r="AK22" s="47">
        <f t="shared" si="8"/>
        <v>0.375</v>
      </c>
      <c r="AL22" s="47">
        <f t="shared" si="9"/>
        <v>0.15</v>
      </c>
      <c r="AN22" s="67" t="s">
        <v>53</v>
      </c>
      <c r="AO22" s="45">
        <v>0</v>
      </c>
      <c r="AP22" s="45">
        <v>0</v>
      </c>
      <c r="AQ22" s="51">
        <v>5.5E-2</v>
      </c>
      <c r="AR22" s="51">
        <v>7.0000000000000007E-2</v>
      </c>
      <c r="AS22" s="51">
        <v>0.125</v>
      </c>
      <c r="AT22" s="51">
        <v>0.22500000000000001</v>
      </c>
      <c r="AU22" s="51">
        <v>0.22500000000000001</v>
      </c>
      <c r="AV22" s="47">
        <f t="shared" ref="AV22:AV25" si="13">AB22</f>
        <v>0.15</v>
      </c>
      <c r="AX22" s="67" t="s">
        <v>53</v>
      </c>
      <c r="AY22" s="47">
        <v>0.375</v>
      </c>
      <c r="AZ22" s="47">
        <v>0.375</v>
      </c>
      <c r="BA22" s="47">
        <v>0.375</v>
      </c>
      <c r="BB22" s="47">
        <v>0.375</v>
      </c>
      <c r="BC22" s="47">
        <v>0.375</v>
      </c>
      <c r="BD22" s="47">
        <v>0.375</v>
      </c>
      <c r="BE22" s="47">
        <v>0.375</v>
      </c>
      <c r="BF22" s="47">
        <v>0.375</v>
      </c>
    </row>
    <row r="23" spans="1:58" x14ac:dyDescent="0.2">
      <c r="A23" s="2"/>
      <c r="B23" s="71" t="s">
        <v>2</v>
      </c>
      <c r="C23" s="12">
        <f t="shared" ref="C23:C28" ca="1" si="14">IF(ISERROR($R$49),"-",SUMPRODUCT((OFFSET($B$49,0,0,$R$48+$R$49,1)=$B23)*(OFFSET($E$49,0,0,$R$48+$R$49,1)=$R$55)*OFFSET($C$49,0,0,$R$48+$R$49,1)))</f>
        <v>0</v>
      </c>
      <c r="D23" s="27">
        <f t="shared" ref="D23:D28" ca="1" si="15">IF(ISERROR($R$49),"-",SUMPRODUCT((OFFSET($B$49,0,0,$R$48+$R$49,1)=$B23)*(OFFSET($E$49,0,0,$R$48+$R$49,1)=$R$55)*OFFSET($G$49,0,0,$R$48+$R$49,1)))</f>
        <v>0</v>
      </c>
      <c r="E23" s="2"/>
      <c r="F23" s="2"/>
      <c r="G23" s="2"/>
      <c r="H23" s="2"/>
      <c r="I23" s="71" t="s">
        <v>2</v>
      </c>
      <c r="J23" s="12">
        <f t="shared" ca="1" si="10"/>
        <v>0</v>
      </c>
      <c r="K23" s="12">
        <f t="shared" ca="1" si="11"/>
        <v>0</v>
      </c>
      <c r="L23" s="2"/>
      <c r="M23" s="2"/>
      <c r="Q23" s="43">
        <f t="shared" ref="Q23:Q25" si="16">Q22+5</f>
        <v>11</v>
      </c>
      <c r="R23" s="43">
        <f t="shared" ref="R23:R25" si="17">R22+1</f>
        <v>3</v>
      </c>
      <c r="T23" s="67" t="s">
        <v>54</v>
      </c>
      <c r="U23" s="45">
        <v>7.1499999999999994E-2</v>
      </c>
      <c r="V23" s="51">
        <v>8.4000000000000005E-2</v>
      </c>
      <c r="W23" s="51">
        <v>0.105</v>
      </c>
      <c r="X23" s="51">
        <v>0.2</v>
      </c>
      <c r="Y23" s="51">
        <v>0.35049999999999998</v>
      </c>
      <c r="Z23" s="51">
        <v>0.58499999999999996</v>
      </c>
      <c r="AA23" s="51">
        <v>0.58499999999999996</v>
      </c>
      <c r="AB23" s="51">
        <v>0.23400000000000001</v>
      </c>
      <c r="AD23" s="67" t="s">
        <v>54</v>
      </c>
      <c r="AE23" s="45">
        <f t="shared" ref="AE23:AE25" si="18">U23</f>
        <v>7.1499999999999994E-2</v>
      </c>
      <c r="AF23" s="47">
        <f t="shared" ref="AF23:AF25" si="19">V23</f>
        <v>8.4000000000000005E-2</v>
      </c>
      <c r="AG23" s="47">
        <f t="shared" si="12"/>
        <v>0.105</v>
      </c>
      <c r="AH23" s="47">
        <f t="shared" si="5"/>
        <v>0.2</v>
      </c>
      <c r="AI23" s="47">
        <f t="shared" si="6"/>
        <v>0.35049999999999998</v>
      </c>
      <c r="AJ23" s="47">
        <f t="shared" si="7"/>
        <v>0.58499999999999996</v>
      </c>
      <c r="AK23" s="47">
        <f t="shared" si="8"/>
        <v>0.58499999999999996</v>
      </c>
      <c r="AL23" s="47">
        <f t="shared" si="9"/>
        <v>0.23400000000000001</v>
      </c>
      <c r="AN23" s="67" t="s">
        <v>54</v>
      </c>
      <c r="AO23" s="45">
        <v>0</v>
      </c>
      <c r="AP23" s="45">
        <v>0</v>
      </c>
      <c r="AQ23" s="51">
        <v>8.4000000000000005E-2</v>
      </c>
      <c r="AR23" s="51">
        <v>0.105</v>
      </c>
      <c r="AS23" s="51">
        <v>0.2</v>
      </c>
      <c r="AT23" s="51">
        <v>0.35049999999999998</v>
      </c>
      <c r="AU23" s="51">
        <v>0.35049999999999998</v>
      </c>
      <c r="AV23" s="47">
        <f t="shared" si="13"/>
        <v>0.23400000000000001</v>
      </c>
      <c r="AX23" s="67" t="s">
        <v>54</v>
      </c>
      <c r="AY23" s="47">
        <v>0.58499999999999996</v>
      </c>
      <c r="AZ23" s="47">
        <v>0.58499999999999996</v>
      </c>
      <c r="BA23" s="47">
        <v>0.58499999999999996</v>
      </c>
      <c r="BB23" s="47">
        <v>0.58499999999999996</v>
      </c>
      <c r="BC23" s="47">
        <v>0.58499999999999996</v>
      </c>
      <c r="BD23" s="47">
        <v>0.58499999999999996</v>
      </c>
      <c r="BE23" s="47">
        <v>0.58499999999999996</v>
      </c>
      <c r="BF23" s="47">
        <v>0.58499999999999996</v>
      </c>
    </row>
    <row r="24" spans="1:58" x14ac:dyDescent="0.2">
      <c r="A24" s="2"/>
      <c r="B24" s="71" t="s">
        <v>3</v>
      </c>
      <c r="C24" s="12">
        <f t="shared" ca="1" si="14"/>
        <v>0</v>
      </c>
      <c r="D24" s="27">
        <f t="shared" ca="1" si="15"/>
        <v>0</v>
      </c>
      <c r="E24" s="2"/>
      <c r="F24" s="2"/>
      <c r="G24" s="2"/>
      <c r="H24" s="2"/>
      <c r="I24" s="71" t="s">
        <v>3</v>
      </c>
      <c r="J24" s="12">
        <f t="shared" ca="1" si="10"/>
        <v>0</v>
      </c>
      <c r="K24" s="12">
        <f t="shared" ca="1" si="11"/>
        <v>0</v>
      </c>
      <c r="L24" s="2"/>
      <c r="M24" s="2"/>
      <c r="Q24" s="43">
        <f t="shared" si="16"/>
        <v>16</v>
      </c>
      <c r="R24" s="43">
        <f t="shared" si="17"/>
        <v>4</v>
      </c>
      <c r="T24" s="67" t="s">
        <v>55</v>
      </c>
      <c r="U24" s="45">
        <v>9.6500000000000002E-2</v>
      </c>
      <c r="V24" s="51">
        <v>0.109</v>
      </c>
      <c r="W24" s="51">
        <v>0.13</v>
      </c>
      <c r="X24" s="51">
        <v>0.25</v>
      </c>
      <c r="Y24" s="51">
        <v>0.4405</v>
      </c>
      <c r="Z24" s="51">
        <v>0.61</v>
      </c>
      <c r="AA24" s="51">
        <v>0.61</v>
      </c>
      <c r="AB24" s="51">
        <v>0.29199999999999998</v>
      </c>
      <c r="AD24" s="67" t="s">
        <v>55</v>
      </c>
      <c r="AE24" s="45">
        <f t="shared" si="18"/>
        <v>9.6500000000000002E-2</v>
      </c>
      <c r="AF24" s="47">
        <f t="shared" si="19"/>
        <v>0.109</v>
      </c>
      <c r="AG24" s="47">
        <f t="shared" si="12"/>
        <v>0.13</v>
      </c>
      <c r="AH24" s="47">
        <f t="shared" si="5"/>
        <v>0.25</v>
      </c>
      <c r="AI24" s="47">
        <f t="shared" si="6"/>
        <v>0.4405</v>
      </c>
      <c r="AJ24" s="47">
        <f t="shared" si="7"/>
        <v>0.61</v>
      </c>
      <c r="AK24" s="47">
        <f t="shared" si="8"/>
        <v>0.61</v>
      </c>
      <c r="AL24" s="47">
        <f t="shared" si="9"/>
        <v>0.29199999999999998</v>
      </c>
      <c r="AN24" s="67" t="s">
        <v>55</v>
      </c>
      <c r="AO24" s="45">
        <v>0</v>
      </c>
      <c r="AP24" s="45">
        <v>0</v>
      </c>
      <c r="AQ24" s="51">
        <v>0.109</v>
      </c>
      <c r="AR24" s="51">
        <v>0.13</v>
      </c>
      <c r="AS24" s="51">
        <v>0.25</v>
      </c>
      <c r="AT24" s="51">
        <v>0.4405</v>
      </c>
      <c r="AU24" s="51">
        <v>0.4405</v>
      </c>
      <c r="AV24" s="47">
        <f t="shared" si="13"/>
        <v>0.29199999999999998</v>
      </c>
      <c r="AX24" s="67" t="s">
        <v>55</v>
      </c>
      <c r="AY24" s="47">
        <v>0.61</v>
      </c>
      <c r="AZ24" s="47">
        <v>0.61</v>
      </c>
      <c r="BA24" s="47">
        <v>0.61</v>
      </c>
      <c r="BB24" s="47">
        <v>0.61</v>
      </c>
      <c r="BC24" s="47">
        <v>0.61</v>
      </c>
      <c r="BD24" s="47">
        <v>0.61</v>
      </c>
      <c r="BE24" s="47">
        <v>0.61</v>
      </c>
      <c r="BF24" s="47">
        <v>0.61</v>
      </c>
    </row>
    <row r="25" spans="1:58" x14ac:dyDescent="0.2">
      <c r="A25" s="2"/>
      <c r="B25" s="71" t="s">
        <v>4</v>
      </c>
      <c r="C25" s="12">
        <f t="shared" ca="1" si="14"/>
        <v>0</v>
      </c>
      <c r="D25" s="27">
        <f t="shared" ca="1" si="15"/>
        <v>0</v>
      </c>
      <c r="E25" s="2"/>
      <c r="F25" s="2"/>
      <c r="G25" s="2"/>
      <c r="H25" s="2"/>
      <c r="I25" s="71" t="s">
        <v>4</v>
      </c>
      <c r="J25" s="12">
        <f t="shared" ca="1" si="10"/>
        <v>0</v>
      </c>
      <c r="K25" s="12">
        <f t="shared" ca="1" si="11"/>
        <v>0</v>
      </c>
      <c r="L25" s="2"/>
      <c r="M25" s="2"/>
      <c r="Q25" s="43">
        <f t="shared" si="16"/>
        <v>21</v>
      </c>
      <c r="R25" s="43">
        <f t="shared" si="17"/>
        <v>5</v>
      </c>
      <c r="T25" s="67" t="s">
        <v>56</v>
      </c>
      <c r="U25" s="48">
        <v>0.1215</v>
      </c>
      <c r="V25" s="64">
        <v>0.13400000000000001</v>
      </c>
      <c r="W25" s="64">
        <v>0.155</v>
      </c>
      <c r="X25" s="64">
        <v>0.3</v>
      </c>
      <c r="Y25" s="64">
        <v>0.46550000000000002</v>
      </c>
      <c r="Z25" s="64">
        <v>0.63500000000000001</v>
      </c>
      <c r="AA25" s="64">
        <v>0.63500000000000001</v>
      </c>
      <c r="AB25" s="64">
        <v>0.35</v>
      </c>
      <c r="AD25" s="67" t="s">
        <v>56</v>
      </c>
      <c r="AE25" s="48">
        <f t="shared" si="18"/>
        <v>0.1215</v>
      </c>
      <c r="AF25" s="49">
        <f t="shared" si="19"/>
        <v>0.13400000000000001</v>
      </c>
      <c r="AG25" s="49">
        <f t="shared" si="12"/>
        <v>0.155</v>
      </c>
      <c r="AH25" s="49">
        <f t="shared" si="5"/>
        <v>0.3</v>
      </c>
      <c r="AI25" s="49">
        <f t="shared" si="6"/>
        <v>0.46550000000000002</v>
      </c>
      <c r="AJ25" s="49">
        <f t="shared" si="7"/>
        <v>0.63500000000000001</v>
      </c>
      <c r="AK25" s="49">
        <f t="shared" si="8"/>
        <v>0.63500000000000001</v>
      </c>
      <c r="AL25" s="49">
        <f t="shared" si="9"/>
        <v>0.35</v>
      </c>
      <c r="AN25" s="67" t="s">
        <v>56</v>
      </c>
      <c r="AO25" s="45">
        <v>0</v>
      </c>
      <c r="AP25" s="45">
        <v>0</v>
      </c>
      <c r="AQ25" s="64">
        <v>0.13400000000000001</v>
      </c>
      <c r="AR25" s="64">
        <v>0.155</v>
      </c>
      <c r="AS25" s="64">
        <v>0.3</v>
      </c>
      <c r="AT25" s="64">
        <v>0.46550000000000002</v>
      </c>
      <c r="AU25" s="64">
        <v>0.46550000000000002</v>
      </c>
      <c r="AV25" s="49">
        <f t="shared" si="13"/>
        <v>0.35</v>
      </c>
      <c r="AX25" s="67" t="s">
        <v>56</v>
      </c>
      <c r="AY25" s="49">
        <v>0.63500000000000001</v>
      </c>
      <c r="AZ25" s="49">
        <v>0.63500000000000001</v>
      </c>
      <c r="BA25" s="49">
        <v>0.63500000000000001</v>
      </c>
      <c r="BB25" s="49">
        <v>0.63500000000000001</v>
      </c>
      <c r="BC25" s="49">
        <v>0.63500000000000001</v>
      </c>
      <c r="BD25" s="49">
        <v>0.63500000000000001</v>
      </c>
      <c r="BE25" s="49">
        <v>0.63500000000000001</v>
      </c>
      <c r="BF25" s="49">
        <v>0.63500000000000001</v>
      </c>
    </row>
    <row r="26" spans="1:58" x14ac:dyDescent="0.2">
      <c r="A26" s="2"/>
      <c r="B26" s="71" t="s">
        <v>5</v>
      </c>
      <c r="C26" s="12">
        <f t="shared" ca="1" si="14"/>
        <v>0</v>
      </c>
      <c r="D26" s="27">
        <f t="shared" ca="1" si="15"/>
        <v>0</v>
      </c>
      <c r="E26" s="2"/>
      <c r="F26" s="2"/>
      <c r="G26" s="2"/>
      <c r="H26" s="2"/>
      <c r="I26" s="71" t="s">
        <v>5</v>
      </c>
      <c r="J26" s="12">
        <f t="shared" ca="1" si="10"/>
        <v>0</v>
      </c>
      <c r="K26" s="12">
        <f t="shared" ca="1" si="11"/>
        <v>0</v>
      </c>
      <c r="L26" s="2"/>
      <c r="M26" s="2"/>
      <c r="U26" s="65"/>
      <c r="V26" s="65"/>
      <c r="W26" s="65"/>
      <c r="X26" s="65"/>
      <c r="Y26" s="65"/>
      <c r="Z26" s="65"/>
      <c r="AA26" s="65"/>
      <c r="AB26" s="65"/>
    </row>
    <row r="27" spans="1:58" x14ac:dyDescent="0.2">
      <c r="A27" s="2"/>
      <c r="B27" s="71" t="s">
        <v>6</v>
      </c>
      <c r="C27" s="12">
        <f t="shared" ca="1" si="14"/>
        <v>0</v>
      </c>
      <c r="D27" s="27">
        <f t="shared" ca="1" si="15"/>
        <v>0</v>
      </c>
      <c r="E27" s="2"/>
      <c r="F27" s="2"/>
      <c r="G27" s="2"/>
      <c r="H27" s="2"/>
      <c r="I27" s="71" t="s">
        <v>6</v>
      </c>
      <c r="J27" s="12">
        <f t="shared" ca="1" si="10"/>
        <v>0</v>
      </c>
      <c r="K27" s="12">
        <f t="shared" ca="1" si="11"/>
        <v>0</v>
      </c>
      <c r="L27" s="2"/>
      <c r="M27" s="2"/>
      <c r="Q27" s="39" t="s">
        <v>42</v>
      </c>
      <c r="R27" s="39" t="s">
        <v>41</v>
      </c>
      <c r="T27" s="40" t="s">
        <v>10</v>
      </c>
      <c r="U27" s="83">
        <v>0</v>
      </c>
      <c r="V27" s="83">
        <v>1</v>
      </c>
      <c r="W27" s="83">
        <v>2</v>
      </c>
      <c r="X27" s="83">
        <v>3</v>
      </c>
      <c r="Y27" s="83">
        <v>4</v>
      </c>
      <c r="Z27" s="83">
        <v>5</v>
      </c>
      <c r="AA27" s="83">
        <v>6</v>
      </c>
      <c r="AB27" s="66" t="s">
        <v>7</v>
      </c>
      <c r="AD27" s="40" t="s">
        <v>19</v>
      </c>
      <c r="AE27" s="83">
        <v>0</v>
      </c>
      <c r="AF27" s="83">
        <v>1</v>
      </c>
      <c r="AG27" s="83">
        <v>2</v>
      </c>
      <c r="AH27" s="83">
        <v>3</v>
      </c>
      <c r="AI27" s="83">
        <v>4</v>
      </c>
      <c r="AJ27" s="83">
        <v>5</v>
      </c>
      <c r="AK27" s="83">
        <v>6</v>
      </c>
      <c r="AL27" s="41" t="s">
        <v>7</v>
      </c>
      <c r="AN27" s="40" t="s">
        <v>40</v>
      </c>
      <c r="AO27" s="83">
        <v>0</v>
      </c>
      <c r="AP27" s="83">
        <v>1</v>
      </c>
      <c r="AQ27" s="83">
        <v>2</v>
      </c>
      <c r="AR27" s="83">
        <v>3</v>
      </c>
      <c r="AS27" s="83">
        <v>4</v>
      </c>
      <c r="AT27" s="83">
        <v>5</v>
      </c>
      <c r="AU27" s="83">
        <v>6</v>
      </c>
      <c r="AV27" s="41" t="s">
        <v>7</v>
      </c>
      <c r="AX27" s="40" t="s">
        <v>37</v>
      </c>
      <c r="AY27" s="83">
        <v>0</v>
      </c>
      <c r="AZ27" s="83">
        <v>1</v>
      </c>
      <c r="BA27" s="83">
        <v>2</v>
      </c>
      <c r="BB27" s="83">
        <v>3</v>
      </c>
      <c r="BC27" s="83">
        <v>4</v>
      </c>
      <c r="BD27" s="83">
        <v>5</v>
      </c>
      <c r="BE27" s="83">
        <v>6</v>
      </c>
      <c r="BF27" s="41" t="s">
        <v>7</v>
      </c>
    </row>
    <row r="28" spans="1:58" x14ac:dyDescent="0.2">
      <c r="A28" s="2"/>
      <c r="B28" s="72" t="s">
        <v>18</v>
      </c>
      <c r="C28" s="13">
        <f t="shared" ca="1" si="14"/>
        <v>100</v>
      </c>
      <c r="D28" s="30">
        <f t="shared" ca="1" si="15"/>
        <v>90</v>
      </c>
      <c r="E28" s="2"/>
      <c r="F28" s="2"/>
      <c r="G28" s="2"/>
      <c r="H28" s="2"/>
      <c r="I28" s="72" t="s">
        <v>18</v>
      </c>
      <c r="J28" s="13">
        <f t="shared" ca="1" si="10"/>
        <v>100</v>
      </c>
      <c r="K28" s="13">
        <f t="shared" ca="1" si="11"/>
        <v>100</v>
      </c>
      <c r="L28" s="2"/>
      <c r="M28" s="2"/>
      <c r="Q28" s="39" t="s">
        <v>20</v>
      </c>
      <c r="R28" s="39">
        <v>0</v>
      </c>
      <c r="T28" s="67" t="s">
        <v>52</v>
      </c>
      <c r="U28" s="45">
        <v>8.9999999999999993E-3</v>
      </c>
      <c r="V28" s="45">
        <v>1.0999999999999999E-2</v>
      </c>
      <c r="W28" s="45">
        <v>1.4E-2</v>
      </c>
      <c r="X28" s="45">
        <v>2.5000000000000001E-2</v>
      </c>
      <c r="Y28" s="45">
        <v>4.4999999999999998E-2</v>
      </c>
      <c r="Z28" s="45">
        <v>7.4999999999999997E-2</v>
      </c>
      <c r="AA28" s="45">
        <v>7.4999999999999997E-2</v>
      </c>
      <c r="AB28" s="45">
        <v>0.03</v>
      </c>
      <c r="AD28" s="67" t="s">
        <v>52</v>
      </c>
      <c r="AE28" s="50">
        <v>7.0000000000000001E-3</v>
      </c>
      <c r="AF28" s="50">
        <v>8.9999999999999993E-3</v>
      </c>
      <c r="AG28" s="50">
        <f t="shared" ref="AG28:AG32" si="20">W28</f>
        <v>1.4E-2</v>
      </c>
      <c r="AH28" s="50">
        <f t="shared" ref="AH28:AH32" si="21">X28</f>
        <v>2.5000000000000001E-2</v>
      </c>
      <c r="AI28" s="50">
        <f t="shared" ref="AI28:AI32" si="22">Y28</f>
        <v>4.4999999999999998E-2</v>
      </c>
      <c r="AJ28" s="50">
        <f t="shared" ref="AJ28:AJ32" si="23">Z28</f>
        <v>7.4999999999999997E-2</v>
      </c>
      <c r="AK28" s="50">
        <f t="shared" ref="AK28:AK32" si="24">AA28</f>
        <v>7.4999999999999997E-2</v>
      </c>
      <c r="AL28" s="50">
        <f t="shared" ref="AL28:AL32" si="25">AB28</f>
        <v>0.03</v>
      </c>
      <c r="AN28" s="67" t="s">
        <v>52</v>
      </c>
      <c r="AO28" s="45">
        <v>0</v>
      </c>
      <c r="AP28" s="45">
        <v>0</v>
      </c>
      <c r="AQ28" s="45">
        <v>1.0999999999999999E-2</v>
      </c>
      <c r="AR28" s="45">
        <v>1.4E-2</v>
      </c>
      <c r="AS28" s="45">
        <v>2.5000000000000001E-2</v>
      </c>
      <c r="AT28" s="45">
        <v>4.4999999999999998E-2</v>
      </c>
      <c r="AU28" s="45">
        <v>4.4999999999999998E-2</v>
      </c>
      <c r="AV28" s="45">
        <f>AB28</f>
        <v>0.03</v>
      </c>
      <c r="AX28" s="67" t="s">
        <v>52</v>
      </c>
      <c r="AY28" s="45">
        <v>7.4999999999999997E-2</v>
      </c>
      <c r="AZ28" s="45">
        <v>7.4999999999999997E-2</v>
      </c>
      <c r="BA28" s="45">
        <v>7.4999999999999997E-2</v>
      </c>
      <c r="BB28" s="45">
        <v>7.4999999999999997E-2</v>
      </c>
      <c r="BC28" s="45">
        <v>7.4999999999999997E-2</v>
      </c>
      <c r="BD28" s="45">
        <v>7.4999999999999997E-2</v>
      </c>
      <c r="BE28" s="45">
        <v>7.4999999999999997E-2</v>
      </c>
      <c r="BF28" s="45">
        <v>7.4999999999999997E-2</v>
      </c>
    </row>
    <row r="29" spans="1:58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Q29" s="39" t="s">
        <v>22</v>
      </c>
      <c r="R29" s="39">
        <v>1</v>
      </c>
      <c r="T29" s="67" t="s">
        <v>53</v>
      </c>
      <c r="U29" s="45">
        <v>5.3E-3</v>
      </c>
      <c r="V29" s="51">
        <v>5.7999999999999996E-3</v>
      </c>
      <c r="W29" s="51">
        <v>7.0000000000000001E-3</v>
      </c>
      <c r="X29" s="51">
        <v>1.4999999999999999E-2</v>
      </c>
      <c r="Y29" s="51">
        <v>2.5100000000000001E-2</v>
      </c>
      <c r="Z29" s="51">
        <v>4.2000000000000003E-2</v>
      </c>
      <c r="AA29" s="51">
        <v>4.2000000000000003E-2</v>
      </c>
      <c r="AB29" s="51">
        <v>1.6799999999999999E-2</v>
      </c>
      <c r="AD29" s="67" t="s">
        <v>53</v>
      </c>
      <c r="AE29" s="45">
        <v>5.0000000000000001E-3</v>
      </c>
      <c r="AF29" s="51">
        <v>5.0000000000000001E-3</v>
      </c>
      <c r="AG29" s="51">
        <f t="shared" si="20"/>
        <v>7.0000000000000001E-3</v>
      </c>
      <c r="AH29" s="51">
        <f t="shared" si="21"/>
        <v>1.4999999999999999E-2</v>
      </c>
      <c r="AI29" s="51">
        <f t="shared" si="22"/>
        <v>2.5100000000000001E-2</v>
      </c>
      <c r="AJ29" s="51">
        <f t="shared" si="23"/>
        <v>4.2000000000000003E-2</v>
      </c>
      <c r="AK29" s="51">
        <f t="shared" si="24"/>
        <v>4.2000000000000003E-2</v>
      </c>
      <c r="AL29" s="51">
        <f t="shared" si="25"/>
        <v>1.6799999999999999E-2</v>
      </c>
      <c r="AN29" s="67" t="s">
        <v>53</v>
      </c>
      <c r="AO29" s="45">
        <v>0</v>
      </c>
      <c r="AP29" s="45">
        <v>0</v>
      </c>
      <c r="AQ29" s="51">
        <v>5.7999999999999996E-3</v>
      </c>
      <c r="AR29" s="45">
        <v>7.0000000000000001E-3</v>
      </c>
      <c r="AS29" s="45">
        <v>1.4999999999999999E-2</v>
      </c>
      <c r="AT29" s="51">
        <v>2.5100000000000001E-2</v>
      </c>
      <c r="AU29" s="51">
        <v>2.5100000000000001E-2</v>
      </c>
      <c r="AV29" s="51">
        <f t="shared" ref="AV29:AV32" si="26">AB29</f>
        <v>1.6799999999999999E-2</v>
      </c>
      <c r="AX29" s="67" t="s">
        <v>53</v>
      </c>
      <c r="AY29" s="51">
        <v>4.2000000000000003E-2</v>
      </c>
      <c r="AZ29" s="51">
        <v>4.2000000000000003E-2</v>
      </c>
      <c r="BA29" s="51">
        <v>4.2000000000000003E-2</v>
      </c>
      <c r="BB29" s="51">
        <v>4.2000000000000003E-2</v>
      </c>
      <c r="BC29" s="51">
        <v>4.2000000000000003E-2</v>
      </c>
      <c r="BD29" s="51">
        <v>4.2000000000000003E-2</v>
      </c>
      <c r="BE29" s="51">
        <v>4.2000000000000003E-2</v>
      </c>
      <c r="BF29" s="51">
        <v>4.2000000000000003E-2</v>
      </c>
    </row>
    <row r="30" spans="1:58" ht="25.5" x14ac:dyDescent="0.2">
      <c r="A30" s="2"/>
      <c r="B30" s="70" t="s">
        <v>21</v>
      </c>
      <c r="C30" s="73" t="s">
        <v>9</v>
      </c>
      <c r="D30" s="74" t="s">
        <v>23</v>
      </c>
      <c r="E30" s="2"/>
      <c r="F30" s="2"/>
      <c r="G30" s="2"/>
      <c r="H30" s="2"/>
      <c r="I30" s="2"/>
      <c r="J30" s="2"/>
      <c r="K30" s="2"/>
      <c r="L30" s="2"/>
      <c r="M30" s="2"/>
      <c r="Q30" s="39" t="s">
        <v>21</v>
      </c>
      <c r="R30" s="39">
        <v>2</v>
      </c>
      <c r="T30" s="67" t="s">
        <v>54</v>
      </c>
      <c r="U30" s="45">
        <v>5.0000000000000001E-3</v>
      </c>
      <c r="V30" s="45">
        <v>5.0000000000000001E-3</v>
      </c>
      <c r="W30" s="45">
        <v>5.0000000000000001E-3</v>
      </c>
      <c r="X30" s="45">
        <v>0.01</v>
      </c>
      <c r="Y30" s="45">
        <v>1.7999999999999999E-2</v>
      </c>
      <c r="Z30" s="45">
        <v>5.0000000000000001E-3</v>
      </c>
      <c r="AA30" s="45">
        <v>5.0000000000000001E-3</v>
      </c>
      <c r="AB30" s="45">
        <v>1.1599999999999999E-2</v>
      </c>
      <c r="AD30" s="67" t="s">
        <v>54</v>
      </c>
      <c r="AE30" s="45">
        <f t="shared" ref="AE30:AE32" si="27">U30</f>
        <v>5.0000000000000001E-3</v>
      </c>
      <c r="AF30" s="45">
        <f t="shared" ref="AF30:AF32" si="28">V30</f>
        <v>5.0000000000000001E-3</v>
      </c>
      <c r="AG30" s="45">
        <f t="shared" si="20"/>
        <v>5.0000000000000001E-3</v>
      </c>
      <c r="AH30" s="45">
        <f t="shared" si="21"/>
        <v>0.01</v>
      </c>
      <c r="AI30" s="45">
        <f t="shared" si="22"/>
        <v>1.7999999999999999E-2</v>
      </c>
      <c r="AJ30" s="45">
        <f t="shared" si="23"/>
        <v>5.0000000000000001E-3</v>
      </c>
      <c r="AK30" s="45">
        <f t="shared" si="24"/>
        <v>5.0000000000000001E-3</v>
      </c>
      <c r="AL30" s="45">
        <f t="shared" si="25"/>
        <v>1.1599999999999999E-2</v>
      </c>
      <c r="AN30" s="67" t="s">
        <v>54</v>
      </c>
      <c r="AO30" s="45">
        <v>0</v>
      </c>
      <c r="AP30" s="45">
        <v>0</v>
      </c>
      <c r="AQ30" s="45">
        <v>5.0000000000000001E-3</v>
      </c>
      <c r="AR30" s="45">
        <v>5.0000000000000001E-3</v>
      </c>
      <c r="AS30" s="45">
        <v>0.01</v>
      </c>
      <c r="AT30" s="45">
        <v>1.7999999999999999E-2</v>
      </c>
      <c r="AU30" s="45">
        <v>1.7999999999999999E-2</v>
      </c>
      <c r="AV30" s="45">
        <f t="shared" si="26"/>
        <v>1.1599999999999999E-2</v>
      </c>
      <c r="AX30" s="67" t="s">
        <v>54</v>
      </c>
      <c r="AY30" s="45">
        <v>5.0000000000000001E-3</v>
      </c>
      <c r="AZ30" s="45">
        <v>5.0000000000000001E-3</v>
      </c>
      <c r="BA30" s="45">
        <v>5.0000000000000001E-3</v>
      </c>
      <c r="BB30" s="45">
        <v>5.0000000000000001E-3</v>
      </c>
      <c r="BC30" s="45">
        <v>5.0000000000000001E-3</v>
      </c>
      <c r="BD30" s="45">
        <v>5.0000000000000001E-3</v>
      </c>
      <c r="BE30" s="45">
        <v>5.0000000000000001E-3</v>
      </c>
      <c r="BF30" s="45">
        <v>5.0000000000000001E-3</v>
      </c>
    </row>
    <row r="31" spans="1:58" x14ac:dyDescent="0.2">
      <c r="A31" s="2"/>
      <c r="B31" s="71" t="s">
        <v>0</v>
      </c>
      <c r="C31" s="12">
        <f ca="1">IF(ISERROR($R$49),"-",SUMPRODUCT((OFFSET($B$49,0,0,$R$48+$R$49,1)=$B31)*(OFFSET($E$49,0,0,$R$48+$R$49,1)=$R$56)*OFFSET($C$49,0,0,$R$48+$R$49,1)))</f>
        <v>0</v>
      </c>
      <c r="D31" s="29">
        <f ca="1">IF(ISERROR($R$49),"-",SUMPRODUCT((OFFSET($B$49,0,0,$R$48+$R$49,1)=$B31)*(OFFSET($E$49,0,0,$R$48+$R$49,1)=$R$56)*OFFSET($G$49,0,0,$R$48+$R$49,1)))</f>
        <v>0</v>
      </c>
      <c r="E31" s="2"/>
      <c r="F31" s="2"/>
      <c r="G31" s="2"/>
      <c r="H31" s="2"/>
      <c r="I31" s="2"/>
      <c r="J31" s="2"/>
      <c r="K31" s="2"/>
      <c r="L31" s="2"/>
      <c r="M31" s="2"/>
      <c r="Q31" s="39" t="s">
        <v>37</v>
      </c>
      <c r="R31" s="39">
        <v>3</v>
      </c>
      <c r="T31" s="67" t="s">
        <v>55</v>
      </c>
      <c r="U31" s="45">
        <v>5.0000000000000001E-3</v>
      </c>
      <c r="V31" s="45">
        <v>5.0000000000000001E-3</v>
      </c>
      <c r="W31" s="45">
        <v>5.0000000000000001E-3</v>
      </c>
      <c r="X31" s="45">
        <v>0.01</v>
      </c>
      <c r="Y31" s="45">
        <v>5.0000000000000001E-3</v>
      </c>
      <c r="Z31" s="45">
        <v>5.0000000000000001E-3</v>
      </c>
      <c r="AA31" s="45">
        <v>5.0000000000000001E-3</v>
      </c>
      <c r="AB31" s="45">
        <v>1.1599999999999999E-2</v>
      </c>
      <c r="AD31" s="67" t="s">
        <v>55</v>
      </c>
      <c r="AE31" s="45">
        <f t="shared" si="27"/>
        <v>5.0000000000000001E-3</v>
      </c>
      <c r="AF31" s="45">
        <f t="shared" si="28"/>
        <v>5.0000000000000001E-3</v>
      </c>
      <c r="AG31" s="45">
        <f t="shared" si="20"/>
        <v>5.0000000000000001E-3</v>
      </c>
      <c r="AH31" s="45">
        <f t="shared" si="21"/>
        <v>0.01</v>
      </c>
      <c r="AI31" s="45">
        <f t="shared" si="22"/>
        <v>5.0000000000000001E-3</v>
      </c>
      <c r="AJ31" s="45">
        <f t="shared" si="23"/>
        <v>5.0000000000000001E-3</v>
      </c>
      <c r="AK31" s="45">
        <f t="shared" si="24"/>
        <v>5.0000000000000001E-3</v>
      </c>
      <c r="AL31" s="45">
        <f t="shared" si="25"/>
        <v>1.1599999999999999E-2</v>
      </c>
      <c r="AN31" s="67" t="s">
        <v>55</v>
      </c>
      <c r="AO31" s="45">
        <v>0</v>
      </c>
      <c r="AP31" s="45">
        <v>0</v>
      </c>
      <c r="AQ31" s="45">
        <v>5.0000000000000001E-3</v>
      </c>
      <c r="AR31" s="45">
        <v>5.0000000000000001E-3</v>
      </c>
      <c r="AS31" s="45">
        <v>0.01</v>
      </c>
      <c r="AT31" s="45">
        <v>5.0000000000000001E-3</v>
      </c>
      <c r="AU31" s="45">
        <v>5.0000000000000001E-3</v>
      </c>
      <c r="AV31" s="45">
        <f t="shared" si="26"/>
        <v>1.1599999999999999E-2</v>
      </c>
      <c r="AX31" s="67" t="s">
        <v>55</v>
      </c>
      <c r="AY31" s="45">
        <v>5.0000000000000001E-3</v>
      </c>
      <c r="AZ31" s="45">
        <v>5.0000000000000001E-3</v>
      </c>
      <c r="BA31" s="45">
        <v>5.0000000000000001E-3</v>
      </c>
      <c r="BB31" s="45">
        <v>5.0000000000000001E-3</v>
      </c>
      <c r="BC31" s="45">
        <v>5.0000000000000001E-3</v>
      </c>
      <c r="BD31" s="45">
        <v>5.0000000000000001E-3</v>
      </c>
      <c r="BE31" s="45">
        <v>5.0000000000000001E-3</v>
      </c>
      <c r="BF31" s="45">
        <v>5.0000000000000001E-3</v>
      </c>
    </row>
    <row r="32" spans="1:58" x14ac:dyDescent="0.2">
      <c r="A32" s="2"/>
      <c r="B32" s="71" t="s">
        <v>1</v>
      </c>
      <c r="C32" s="12">
        <f t="shared" ref="C32:C38" ca="1" si="29">IF(ISERROR($R$49),"-",SUMPRODUCT((OFFSET($B$49,0,0,$R$48+$R$49,1)=$B32)*(OFFSET($E$49,0,0,$R$48+$R$49,1)=$R$56)*OFFSET($C$49,0,0,$R$48+$R$49,1)))</f>
        <v>0</v>
      </c>
      <c r="D32" s="27">
        <f t="shared" ref="D32:D38" ca="1" si="30">IF(ISERROR($R$49),"-",SUMPRODUCT((OFFSET($B$49,0,0,$R$48+$R$49,1)=$B32)*(OFFSET($E$49,0,0,$R$48+$R$49,1)=$R$56)*OFFSET($G$49,0,0,$R$48+$R$49,1)))</f>
        <v>0</v>
      </c>
      <c r="E32" s="2"/>
      <c r="F32" s="2"/>
      <c r="G32" s="2"/>
      <c r="H32" s="2"/>
      <c r="I32" s="2"/>
      <c r="J32" s="2"/>
      <c r="K32" s="2"/>
      <c r="L32" s="2"/>
      <c r="M32" s="2"/>
      <c r="T32" s="67" t="s">
        <v>56</v>
      </c>
      <c r="U32" s="45">
        <v>5.0000000000000001E-3</v>
      </c>
      <c r="V32" s="45">
        <v>5.0000000000000001E-3</v>
      </c>
      <c r="W32" s="45">
        <v>5.0000000000000001E-3</v>
      </c>
      <c r="X32" s="45">
        <v>5.0000000000000001E-3</v>
      </c>
      <c r="Y32" s="45">
        <v>5.0000000000000001E-3</v>
      </c>
      <c r="Z32" s="45">
        <v>5.0000000000000001E-3</v>
      </c>
      <c r="AA32" s="45">
        <v>5.0000000000000001E-3</v>
      </c>
      <c r="AB32" s="45">
        <v>5.0000000000000001E-3</v>
      </c>
      <c r="AD32" s="67" t="s">
        <v>56</v>
      </c>
      <c r="AE32" s="45">
        <f t="shared" si="27"/>
        <v>5.0000000000000001E-3</v>
      </c>
      <c r="AF32" s="45">
        <f t="shared" si="28"/>
        <v>5.0000000000000001E-3</v>
      </c>
      <c r="AG32" s="45">
        <f t="shared" si="20"/>
        <v>5.0000000000000001E-3</v>
      </c>
      <c r="AH32" s="45">
        <f t="shared" si="21"/>
        <v>5.0000000000000001E-3</v>
      </c>
      <c r="AI32" s="45">
        <f t="shared" si="22"/>
        <v>5.0000000000000001E-3</v>
      </c>
      <c r="AJ32" s="45">
        <f t="shared" si="23"/>
        <v>5.0000000000000001E-3</v>
      </c>
      <c r="AK32" s="45">
        <f t="shared" si="24"/>
        <v>5.0000000000000001E-3</v>
      </c>
      <c r="AL32" s="45">
        <f t="shared" si="25"/>
        <v>5.0000000000000001E-3</v>
      </c>
      <c r="AN32" s="67" t="s">
        <v>56</v>
      </c>
      <c r="AO32" s="45">
        <v>0</v>
      </c>
      <c r="AP32" s="45">
        <v>0</v>
      </c>
      <c r="AQ32" s="45">
        <v>5.0000000000000001E-3</v>
      </c>
      <c r="AR32" s="45">
        <v>5.0000000000000001E-3</v>
      </c>
      <c r="AS32" s="45">
        <v>5.0000000000000001E-3</v>
      </c>
      <c r="AT32" s="45">
        <v>5.0000000000000001E-3</v>
      </c>
      <c r="AU32" s="45">
        <v>5.0000000000000001E-3</v>
      </c>
      <c r="AV32" s="45">
        <f t="shared" si="26"/>
        <v>5.0000000000000001E-3</v>
      </c>
      <c r="AX32" s="67" t="s">
        <v>56</v>
      </c>
      <c r="AY32" s="45">
        <v>5.0000000000000001E-3</v>
      </c>
      <c r="AZ32" s="45">
        <v>5.0000000000000001E-3</v>
      </c>
      <c r="BA32" s="45">
        <v>5.0000000000000001E-3</v>
      </c>
      <c r="BB32" s="45">
        <v>5.0000000000000001E-3</v>
      </c>
      <c r="BC32" s="45">
        <v>5.0000000000000001E-3</v>
      </c>
      <c r="BD32" s="45">
        <v>5.0000000000000001E-3</v>
      </c>
      <c r="BE32" s="45">
        <v>5.0000000000000001E-3</v>
      </c>
      <c r="BF32" s="45">
        <v>5.0000000000000001E-3</v>
      </c>
    </row>
    <row r="33" spans="1:58" x14ac:dyDescent="0.2">
      <c r="B33" s="71" t="s">
        <v>2</v>
      </c>
      <c r="C33" s="12">
        <f t="shared" ca="1" si="29"/>
        <v>0</v>
      </c>
      <c r="D33" s="27">
        <f t="shared" ca="1" si="30"/>
        <v>0</v>
      </c>
      <c r="E33" s="2"/>
      <c r="F33" s="2"/>
    </row>
    <row r="34" spans="1:58" s="1" customFormat="1" x14ac:dyDescent="0.2">
      <c r="B34" s="71" t="s">
        <v>3</v>
      </c>
      <c r="C34" s="12">
        <f t="shared" ca="1" si="29"/>
        <v>0</v>
      </c>
      <c r="D34" s="27">
        <f t="shared" ca="1" si="30"/>
        <v>0</v>
      </c>
      <c r="E34" s="2"/>
      <c r="F34" s="2"/>
      <c r="P34" s="34"/>
      <c r="Q34" s="36"/>
      <c r="R34" s="36"/>
      <c r="S34" s="36"/>
      <c r="T34" s="40" t="s">
        <v>46</v>
      </c>
      <c r="U34" s="41" t="s">
        <v>16</v>
      </c>
      <c r="V34" s="41" t="s">
        <v>48</v>
      </c>
      <c r="W34" s="42"/>
      <c r="X34" s="40" t="s">
        <v>47</v>
      </c>
      <c r="Y34" s="41" t="s">
        <v>16</v>
      </c>
      <c r="Z34" s="41" t="s">
        <v>48</v>
      </c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</row>
    <row r="35" spans="1:58" x14ac:dyDescent="0.2">
      <c r="B35" s="71" t="s">
        <v>4</v>
      </c>
      <c r="C35" s="12">
        <f t="shared" ca="1" si="29"/>
        <v>0</v>
      </c>
      <c r="D35" s="27">
        <f t="shared" ca="1" si="30"/>
        <v>0</v>
      </c>
      <c r="E35" s="2"/>
      <c r="F35" s="2"/>
      <c r="T35" s="82">
        <v>0</v>
      </c>
      <c r="U35" s="44">
        <v>6</v>
      </c>
      <c r="V35" s="46">
        <v>7.0000000000000007E-2</v>
      </c>
      <c r="X35" s="82">
        <v>0</v>
      </c>
      <c r="Y35" s="44">
        <v>3</v>
      </c>
      <c r="Z35" s="46">
        <v>0.33</v>
      </c>
    </row>
    <row r="36" spans="1:58" x14ac:dyDescent="0.2">
      <c r="B36" s="71" t="s">
        <v>5</v>
      </c>
      <c r="C36" s="12">
        <f t="shared" ca="1" si="29"/>
        <v>0</v>
      </c>
      <c r="D36" s="27">
        <f t="shared" ca="1" si="30"/>
        <v>0</v>
      </c>
      <c r="E36" s="2"/>
      <c r="F36" s="2"/>
      <c r="I36" s="26"/>
      <c r="T36" s="82">
        <v>1</v>
      </c>
      <c r="U36" s="44">
        <v>5</v>
      </c>
      <c r="V36" s="46">
        <v>0.16</v>
      </c>
      <c r="X36" s="82">
        <v>1</v>
      </c>
      <c r="Y36" s="44">
        <v>3</v>
      </c>
      <c r="Z36" s="46">
        <v>0.4</v>
      </c>
    </row>
    <row r="37" spans="1:58" x14ac:dyDescent="0.2">
      <c r="B37" s="71" t="s">
        <v>6</v>
      </c>
      <c r="C37" s="12">
        <f t="shared" ca="1" si="29"/>
        <v>0</v>
      </c>
      <c r="D37" s="27">
        <f t="shared" ca="1" si="30"/>
        <v>0</v>
      </c>
      <c r="E37" s="2"/>
      <c r="F37" s="2"/>
      <c r="I37" s="26"/>
      <c r="T37" s="82">
        <v>2</v>
      </c>
      <c r="U37" s="44">
        <v>4</v>
      </c>
      <c r="V37" s="46">
        <v>0.19</v>
      </c>
      <c r="X37" s="82">
        <v>2</v>
      </c>
      <c r="Y37" s="44">
        <v>2</v>
      </c>
      <c r="Z37" s="46">
        <v>0.51</v>
      </c>
    </row>
    <row r="38" spans="1:58" x14ac:dyDescent="0.2">
      <c r="B38" s="72" t="s">
        <v>18</v>
      </c>
      <c r="C38" s="13">
        <f t="shared" ca="1" si="29"/>
        <v>100</v>
      </c>
      <c r="D38" s="30">
        <f t="shared" ca="1" si="30"/>
        <v>15</v>
      </c>
      <c r="E38" s="2"/>
      <c r="F38" s="2"/>
      <c r="I38" s="2"/>
      <c r="T38" s="82">
        <v>3</v>
      </c>
      <c r="U38" s="44">
        <v>4</v>
      </c>
      <c r="V38" s="46">
        <v>0.2</v>
      </c>
      <c r="X38" s="82">
        <v>3</v>
      </c>
      <c r="Y38" s="44">
        <v>1</v>
      </c>
      <c r="Z38" s="46">
        <v>0.91</v>
      </c>
    </row>
    <row r="39" spans="1:58" x14ac:dyDescent="0.2">
      <c r="B39" s="2"/>
      <c r="C39" s="2"/>
      <c r="D39" s="2"/>
      <c r="E39" s="2"/>
      <c r="F39" s="2"/>
      <c r="O39" s="3"/>
      <c r="T39" s="82">
        <v>4</v>
      </c>
      <c r="U39" s="43">
        <v>1</v>
      </c>
      <c r="V39" s="46">
        <v>0.82</v>
      </c>
      <c r="X39" s="82">
        <v>4</v>
      </c>
      <c r="Y39" s="43">
        <v>1</v>
      </c>
      <c r="Z39" s="46">
        <v>1</v>
      </c>
    </row>
    <row r="40" spans="1:58" ht="25.5" x14ac:dyDescent="0.2">
      <c r="B40" s="70" t="s">
        <v>37</v>
      </c>
      <c r="C40" s="73" t="s">
        <v>9</v>
      </c>
      <c r="D40" s="74" t="s">
        <v>23</v>
      </c>
      <c r="E40" s="2"/>
      <c r="F40" s="2"/>
      <c r="T40" s="82">
        <v>5</v>
      </c>
      <c r="U40" s="43">
        <v>1</v>
      </c>
      <c r="V40" s="46">
        <v>1</v>
      </c>
      <c r="X40" s="82">
        <v>5</v>
      </c>
      <c r="Y40" s="43">
        <v>1</v>
      </c>
      <c r="Z40" s="46">
        <v>1</v>
      </c>
    </row>
    <row r="41" spans="1:58" x14ac:dyDescent="0.2">
      <c r="B41" s="75" t="s">
        <v>49</v>
      </c>
      <c r="C41" s="14">
        <f ca="1">IF(ISERROR($R$49),"-",SUMPRODUCT((OFFSET($E$49,0,0,$R$48+$R$49,1)=$R$57)*OFFSET($C$49,0,0,$R$48+$R$49,1)))</f>
        <v>800</v>
      </c>
      <c r="D41" s="28">
        <f ca="1">IF(ISERROR($R$49),"-",SUMPRODUCT((OFFSET($E$49,0,0,$R$48+$R$49,1)=$R$57)*OFFSET($G$49,0,0,$R$48+$R$49,1)))</f>
        <v>428.9</v>
      </c>
      <c r="E41" s="2"/>
      <c r="F41" s="2"/>
      <c r="T41" s="82">
        <v>6</v>
      </c>
      <c r="U41" s="43">
        <v>1</v>
      </c>
      <c r="V41" s="46">
        <v>1</v>
      </c>
      <c r="X41" s="82">
        <v>6</v>
      </c>
      <c r="Y41" s="43">
        <v>1</v>
      </c>
      <c r="Z41" s="46">
        <v>1</v>
      </c>
    </row>
    <row r="42" spans="1:58" x14ac:dyDescent="0.2">
      <c r="B42" s="2"/>
      <c r="C42" s="2"/>
      <c r="D42" s="2"/>
      <c r="E42" s="2"/>
      <c r="F42" s="2"/>
      <c r="T42" s="82" t="s">
        <v>7</v>
      </c>
      <c r="U42" s="43">
        <v>1</v>
      </c>
      <c r="V42" s="46">
        <v>1</v>
      </c>
      <c r="X42" s="82" t="s">
        <v>7</v>
      </c>
      <c r="Y42" s="43">
        <v>1</v>
      </c>
      <c r="Z42" s="46">
        <v>1</v>
      </c>
    </row>
    <row r="43" spans="1:58" x14ac:dyDescent="0.2">
      <c r="B43" s="2"/>
      <c r="C43" s="2"/>
      <c r="D43" s="2"/>
      <c r="E43" s="2"/>
      <c r="F43" s="2"/>
    </row>
    <row r="45" spans="1:58" x14ac:dyDescent="0.2">
      <c r="D45" s="68" t="s">
        <v>57</v>
      </c>
    </row>
    <row r="46" spans="1:58" x14ac:dyDescent="0.2">
      <c r="A46" s="1"/>
      <c r="B46" s="76" t="s">
        <v>13</v>
      </c>
      <c r="C46" s="76"/>
      <c r="D46" s="76"/>
      <c r="E46" s="76"/>
      <c r="F46" s="76"/>
      <c r="G46" s="76"/>
      <c r="H46" s="1"/>
      <c r="I46" s="76" t="s">
        <v>14</v>
      </c>
      <c r="J46" s="76"/>
      <c r="K46" s="76"/>
      <c r="L46" s="76"/>
      <c r="M46" s="76"/>
      <c r="N46" s="76"/>
      <c r="R46" s="52"/>
      <c r="S46" s="52"/>
    </row>
    <row r="47" spans="1:58" ht="67.5" x14ac:dyDescent="0.2">
      <c r="B47" s="77" t="s">
        <v>8</v>
      </c>
      <c r="C47" s="77" t="s">
        <v>24</v>
      </c>
      <c r="D47" s="77" t="s">
        <v>12</v>
      </c>
      <c r="E47" s="78" t="s">
        <v>36</v>
      </c>
      <c r="F47" s="79" t="s">
        <v>25</v>
      </c>
      <c r="G47" s="80" t="s">
        <v>26</v>
      </c>
      <c r="I47" s="79" t="s">
        <v>8</v>
      </c>
      <c r="J47" s="77" t="s">
        <v>24</v>
      </c>
      <c r="K47" s="79" t="s">
        <v>12</v>
      </c>
      <c r="L47" s="79" t="s">
        <v>45</v>
      </c>
      <c r="M47" s="79" t="s">
        <v>25</v>
      </c>
      <c r="N47" s="79" t="s">
        <v>26</v>
      </c>
      <c r="Q47" s="42" t="s">
        <v>30</v>
      </c>
      <c r="R47" s="52" t="s">
        <v>10</v>
      </c>
      <c r="S47" s="53" t="s">
        <v>11</v>
      </c>
    </row>
    <row r="48" spans="1:58" x14ac:dyDescent="0.2">
      <c r="B48" s="79"/>
      <c r="C48" s="79"/>
      <c r="D48" s="79"/>
      <c r="E48" s="81"/>
      <c r="F48" s="79"/>
      <c r="G48" s="79"/>
      <c r="H48" s="2"/>
      <c r="I48" s="79"/>
      <c r="J48" s="79"/>
      <c r="K48" s="79"/>
      <c r="L48" s="79"/>
      <c r="M48" s="79"/>
      <c r="N48" s="79"/>
      <c r="Q48" s="54" t="s">
        <v>29</v>
      </c>
      <c r="R48" s="43">
        <f>MAX(COUNT(A:A)-COUNT(A1:A48),1)</f>
        <v>31</v>
      </c>
      <c r="S48" s="43">
        <f>MAX(COUNT(H:H)-COUNT(H1:H48),1)</f>
        <v>16</v>
      </c>
    </row>
    <row r="49" spans="1:20" x14ac:dyDescent="0.2">
      <c r="A49" s="2">
        <f t="shared" ref="A49:A80" si="31">IF(AND(B49&lt;&gt;"",D49&lt;&gt;"",C49&lt;&gt;""),ROW(A49)-ROW($A$48),"")</f>
        <v>1</v>
      </c>
      <c r="B49" s="8">
        <v>0</v>
      </c>
      <c r="C49" s="9">
        <v>100</v>
      </c>
      <c r="D49" s="10">
        <v>25</v>
      </c>
      <c r="E49" s="17" t="s">
        <v>20</v>
      </c>
      <c r="F49" s="7">
        <f t="shared" ref="F49:F80" si="32">IF($A49&lt;&gt;"",IF(OR($E49=$R$54,$E49=""),MAX(1,MIN(D49,VLOOKUP(B49,$T$11:$U$18,2,0))),IF($E49=$R$55,MAX(1,MIN(D49,VLOOKUP(B49,$W$11:$X$18,2,0))),IF(AND($E49=$R$56,OR($B49="AAA",$B49="AA")),D49,IF($E49=$R$56,MAX(1,MIN(D49,VLOOKUP(B49,$Z$11:$AA$18,2,0))),MAX(1,MIN(D49,VLOOKUP(B49,$AC$11:$AD$18,2,0))))))),"")</f>
        <v>25</v>
      </c>
      <c r="G49" s="23">
        <f ca="1">IF($A49="","",(OFFSET($T$20,VLOOKUP($F49,$Q$21:$R$25,2),VLOOKUP($B49,$Q$11:$R$18,2,0)+IF($E49="",0,10*VLOOKUP($E49,$Q$28:$R$31,2,0)))+($F49+1-VLOOKUP($F49,$Q$21:$Q$25,1))*OFFSET($T$27,VLOOKUP($F49,$Q$21:$R$25,2),VLOOKUP($B49,$Q$11:$R$18,2,0)+IF($E49="",0,10*VLOOKUP($E49,$Q$28:$R$31,2,0))))*$C49)</f>
        <v>14.649999999999999</v>
      </c>
      <c r="H49" s="2">
        <f>IF(AND(I49&lt;&gt;"",K49&lt;&gt;"",J49&lt;&gt;""),ROW(H49)-ROW($H$48),"")</f>
        <v>1</v>
      </c>
      <c r="I49" s="4">
        <v>0</v>
      </c>
      <c r="J49" s="5">
        <v>100</v>
      </c>
      <c r="K49" s="6">
        <v>5</v>
      </c>
      <c r="L49" s="24" t="s">
        <v>20</v>
      </c>
      <c r="M49" s="19">
        <f t="shared" ref="M49:M80" si="33">IF($H49&lt;&gt;"",OR($L49=$R$60,$L49="")*MAX(1,MIN(K49,VLOOKUP(I49,$T$35:$U$42,2,0))) + ($L49=$R$61)*MAX(1,MIN(K49,VLOOKUP(I49,$X$35:$Y$42,2,0))),"")</f>
        <v>5</v>
      </c>
      <c r="N49" s="21">
        <f t="shared" ref="N49:N80" si="34">IF($H49&lt;&gt;"",(OR($L49=$R$60,$L49="")*VLOOKUP(I49,$T$35:$V$42,3,0) + ($L49=$R$61)*VLOOKUP(I49,$X$35:$Z$42,3,0))*$J49*$M49,"")</f>
        <v>35.000000000000007</v>
      </c>
      <c r="Q49" s="54" t="s">
        <v>15</v>
      </c>
      <c r="R49" s="43">
        <f ca="1">COUNTIF(OFFSET(A49,0,0,MAX(A:A),1),"")</f>
        <v>0</v>
      </c>
      <c r="S49" s="43">
        <f ca="1">COUNTIF(OFFSET(H49,0,0,MAX(H:H),1),"")</f>
        <v>0</v>
      </c>
    </row>
    <row r="50" spans="1:20" x14ac:dyDescent="0.2">
      <c r="A50" s="2">
        <f t="shared" si="31"/>
        <v>2</v>
      </c>
      <c r="B50" s="8">
        <v>1</v>
      </c>
      <c r="C50" s="9">
        <v>100</v>
      </c>
      <c r="D50" s="10">
        <v>20</v>
      </c>
      <c r="E50" s="18" t="s">
        <v>20</v>
      </c>
      <c r="F50" s="11">
        <f t="shared" si="32"/>
        <v>20</v>
      </c>
      <c r="G50" s="23">
        <f t="shared" ref="G50:G98" ca="1" si="35">IF($A50="","",(OFFSET($T$20,VLOOKUP($F50,$Q$21:$R$25,2),VLOOKUP($B50,$Q$11:$R$18,2,0)+IF($E50="",0,10*VLOOKUP($E50,$Q$28:$R$31,2,0)))+($F50+1-VLOOKUP($F50,$Q$21:$Q$25,1))*OFFSET($T$27,VLOOKUP($F50,$Q$21:$R$25,2),VLOOKUP($B50,$Q$11:$R$18,2,0)+IF($E50="",0,10*VLOOKUP($E50,$Q$28:$R$31,2,0))))*$C50)</f>
        <v>13.4</v>
      </c>
      <c r="H50" s="2">
        <f>IF(AND(I50&lt;&gt;"",K50&lt;&gt;"",J50&lt;&gt;""),ROW(H50)-ROW($H$48),"")</f>
        <v>2</v>
      </c>
      <c r="I50" s="8">
        <v>1</v>
      </c>
      <c r="J50" s="9">
        <v>100</v>
      </c>
      <c r="K50" s="10">
        <v>5</v>
      </c>
      <c r="L50" s="10" t="s">
        <v>20</v>
      </c>
      <c r="M50" s="20">
        <f t="shared" si="33"/>
        <v>5</v>
      </c>
      <c r="N50" s="22">
        <f t="shared" si="34"/>
        <v>80</v>
      </c>
    </row>
    <row r="51" spans="1:20" x14ac:dyDescent="0.2">
      <c r="A51" s="2">
        <f t="shared" si="31"/>
        <v>3</v>
      </c>
      <c r="B51" s="8">
        <v>2</v>
      </c>
      <c r="C51" s="9">
        <v>100</v>
      </c>
      <c r="D51" s="10">
        <v>13</v>
      </c>
      <c r="E51" s="18" t="s">
        <v>20</v>
      </c>
      <c r="F51" s="11">
        <f t="shared" si="32"/>
        <v>13</v>
      </c>
      <c r="G51" s="23">
        <f t="shared" ca="1" si="35"/>
        <v>12</v>
      </c>
      <c r="H51" s="2">
        <f t="shared" ref="H51:H98" si="36">IF(AND(I51&lt;&gt;"",K51&lt;&gt;"",J51&lt;&gt;""),ROW(H51)-ROW($H$48),"")</f>
        <v>3</v>
      </c>
      <c r="I51" s="8">
        <v>2</v>
      </c>
      <c r="J51" s="9">
        <v>100</v>
      </c>
      <c r="K51" s="10">
        <v>5</v>
      </c>
      <c r="L51" s="25" t="s">
        <v>20</v>
      </c>
      <c r="M51" s="20">
        <f t="shared" si="33"/>
        <v>4</v>
      </c>
      <c r="N51" s="22">
        <f t="shared" si="34"/>
        <v>76</v>
      </c>
    </row>
    <row r="52" spans="1:20" x14ac:dyDescent="0.2">
      <c r="A52" s="2">
        <f t="shared" si="31"/>
        <v>4</v>
      </c>
      <c r="B52" s="8">
        <v>3</v>
      </c>
      <c r="C52" s="9">
        <v>100</v>
      </c>
      <c r="D52" s="10">
        <v>10</v>
      </c>
      <c r="E52" s="18" t="s">
        <v>20</v>
      </c>
      <c r="F52" s="11">
        <f t="shared" si="32"/>
        <v>10</v>
      </c>
      <c r="G52" s="23">
        <f t="shared" ca="1" si="35"/>
        <v>20</v>
      </c>
      <c r="H52" s="2">
        <f t="shared" si="36"/>
        <v>4</v>
      </c>
      <c r="I52" s="8">
        <v>3</v>
      </c>
      <c r="J52" s="9">
        <v>100</v>
      </c>
      <c r="K52" s="10">
        <v>5</v>
      </c>
      <c r="L52" s="25" t="s">
        <v>20</v>
      </c>
      <c r="M52" s="20">
        <f t="shared" si="33"/>
        <v>4</v>
      </c>
      <c r="N52" s="22">
        <f t="shared" si="34"/>
        <v>80</v>
      </c>
    </row>
    <row r="53" spans="1:20" x14ac:dyDescent="0.2">
      <c r="A53" s="2">
        <f t="shared" si="31"/>
        <v>5</v>
      </c>
      <c r="B53" s="8">
        <v>4</v>
      </c>
      <c r="C53" s="9">
        <v>100</v>
      </c>
      <c r="D53" s="10">
        <v>5</v>
      </c>
      <c r="E53" s="18" t="s">
        <v>20</v>
      </c>
      <c r="F53" s="11">
        <f t="shared" si="32"/>
        <v>5</v>
      </c>
      <c r="G53" s="23">
        <f t="shared" ca="1" si="35"/>
        <v>22.499999999999996</v>
      </c>
      <c r="H53" s="2">
        <f t="shared" si="36"/>
        <v>5</v>
      </c>
      <c r="I53" s="8">
        <v>4</v>
      </c>
      <c r="J53" s="9">
        <v>100</v>
      </c>
      <c r="K53" s="10">
        <v>5</v>
      </c>
      <c r="L53" s="25" t="s">
        <v>20</v>
      </c>
      <c r="M53" s="20">
        <f t="shared" si="33"/>
        <v>1</v>
      </c>
      <c r="N53" s="22">
        <f t="shared" si="34"/>
        <v>82</v>
      </c>
      <c r="Q53" s="55" t="s">
        <v>31</v>
      </c>
      <c r="R53" s="56"/>
      <c r="S53" s="56"/>
      <c r="T53" s="57"/>
    </row>
    <row r="54" spans="1:20" x14ac:dyDescent="0.2">
      <c r="A54" s="2">
        <f t="shared" si="31"/>
        <v>6</v>
      </c>
      <c r="B54" s="8">
        <v>5</v>
      </c>
      <c r="C54" s="9">
        <v>100</v>
      </c>
      <c r="D54" s="10">
        <v>200</v>
      </c>
      <c r="E54" s="18" t="s">
        <v>20</v>
      </c>
      <c r="F54" s="11">
        <f t="shared" si="32"/>
        <v>73</v>
      </c>
      <c r="G54" s="23">
        <f t="shared" ca="1" si="35"/>
        <v>90</v>
      </c>
      <c r="H54" s="2">
        <f t="shared" si="36"/>
        <v>6</v>
      </c>
      <c r="I54" s="8">
        <v>5</v>
      </c>
      <c r="J54" s="9">
        <v>100</v>
      </c>
      <c r="K54" s="10">
        <v>5</v>
      </c>
      <c r="L54" s="25" t="s">
        <v>20</v>
      </c>
      <c r="M54" s="20">
        <f t="shared" si="33"/>
        <v>1</v>
      </c>
      <c r="N54" s="22">
        <f t="shared" si="34"/>
        <v>100</v>
      </c>
      <c r="Q54" s="58"/>
      <c r="R54" s="59" t="s">
        <v>20</v>
      </c>
      <c r="S54" s="59"/>
      <c r="T54" s="60"/>
    </row>
    <row r="55" spans="1:20" x14ac:dyDescent="0.2">
      <c r="A55" s="2">
        <f t="shared" si="31"/>
        <v>7</v>
      </c>
      <c r="B55" s="8">
        <v>6</v>
      </c>
      <c r="C55" s="9">
        <v>100</v>
      </c>
      <c r="D55" s="10">
        <v>0</v>
      </c>
      <c r="E55" s="18" t="s">
        <v>20</v>
      </c>
      <c r="F55" s="11">
        <f t="shared" si="32"/>
        <v>1</v>
      </c>
      <c r="G55" s="23">
        <f t="shared" ca="1" si="35"/>
        <v>7.5</v>
      </c>
      <c r="H55" s="2">
        <f t="shared" si="36"/>
        <v>7</v>
      </c>
      <c r="I55" s="8">
        <v>6</v>
      </c>
      <c r="J55" s="9">
        <v>100</v>
      </c>
      <c r="K55" s="10">
        <v>5</v>
      </c>
      <c r="L55" s="25" t="s">
        <v>20</v>
      </c>
      <c r="M55" s="20">
        <f t="shared" si="33"/>
        <v>1</v>
      </c>
      <c r="N55" s="22">
        <f t="shared" si="34"/>
        <v>100</v>
      </c>
      <c r="Q55" s="58"/>
      <c r="R55" s="59" t="s">
        <v>22</v>
      </c>
      <c r="S55" s="59"/>
      <c r="T55" s="60"/>
    </row>
    <row r="56" spans="1:20" x14ac:dyDescent="0.2">
      <c r="A56" s="2">
        <f t="shared" si="31"/>
        <v>8</v>
      </c>
      <c r="B56" s="8" t="s">
        <v>7</v>
      </c>
      <c r="C56" s="9">
        <v>100</v>
      </c>
      <c r="D56" s="10">
        <v>5</v>
      </c>
      <c r="E56" s="18" t="s">
        <v>20</v>
      </c>
      <c r="F56" s="11">
        <f t="shared" si="32"/>
        <v>5</v>
      </c>
      <c r="G56" s="23">
        <f t="shared" ca="1" si="35"/>
        <v>15</v>
      </c>
      <c r="H56" s="2">
        <f t="shared" si="36"/>
        <v>8</v>
      </c>
      <c r="I56" s="8" t="s">
        <v>7</v>
      </c>
      <c r="J56" s="9">
        <v>100</v>
      </c>
      <c r="K56" s="10">
        <v>5</v>
      </c>
      <c r="L56" s="25" t="s">
        <v>20</v>
      </c>
      <c r="M56" s="20">
        <f t="shared" si="33"/>
        <v>1</v>
      </c>
      <c r="N56" s="22">
        <f t="shared" si="34"/>
        <v>100</v>
      </c>
      <c r="Q56" s="58"/>
      <c r="R56" s="59" t="s">
        <v>21</v>
      </c>
      <c r="S56" s="59"/>
      <c r="T56" s="60"/>
    </row>
    <row r="57" spans="1:20" x14ac:dyDescent="0.2">
      <c r="A57" s="2">
        <f t="shared" si="31"/>
        <v>9</v>
      </c>
      <c r="B57" s="8">
        <v>0</v>
      </c>
      <c r="C57" s="9">
        <v>100</v>
      </c>
      <c r="D57" s="10">
        <v>11</v>
      </c>
      <c r="E57" s="18" t="s">
        <v>22</v>
      </c>
      <c r="F57" s="11">
        <f t="shared" si="32"/>
        <v>11</v>
      </c>
      <c r="G57" s="23">
        <f t="shared" ca="1" si="35"/>
        <v>7.6499999999999995</v>
      </c>
      <c r="H57" s="2">
        <f t="shared" si="36"/>
        <v>9</v>
      </c>
      <c r="I57" s="8">
        <v>0</v>
      </c>
      <c r="J57" s="9">
        <v>100</v>
      </c>
      <c r="K57" s="10">
        <v>5</v>
      </c>
      <c r="L57" s="25" t="s">
        <v>44</v>
      </c>
      <c r="M57" s="20">
        <f t="shared" si="33"/>
        <v>3</v>
      </c>
      <c r="N57" s="22">
        <f t="shared" si="34"/>
        <v>99</v>
      </c>
      <c r="Q57" s="61"/>
      <c r="R57" s="62" t="s">
        <v>37</v>
      </c>
      <c r="S57" s="62"/>
      <c r="T57" s="63"/>
    </row>
    <row r="58" spans="1:20" x14ac:dyDescent="0.2">
      <c r="A58" s="2">
        <f t="shared" si="31"/>
        <v>10</v>
      </c>
      <c r="B58" s="8">
        <v>1</v>
      </c>
      <c r="C58" s="9">
        <v>100</v>
      </c>
      <c r="D58" s="10">
        <v>5</v>
      </c>
      <c r="E58" s="18" t="s">
        <v>22</v>
      </c>
      <c r="F58" s="11">
        <f t="shared" si="32"/>
        <v>5</v>
      </c>
      <c r="G58" s="23">
        <f t="shared" ca="1" si="35"/>
        <v>4.5</v>
      </c>
      <c r="H58" s="2">
        <f t="shared" si="36"/>
        <v>10</v>
      </c>
      <c r="I58" s="8">
        <v>1</v>
      </c>
      <c r="J58" s="9">
        <v>100</v>
      </c>
      <c r="K58" s="10">
        <v>5</v>
      </c>
      <c r="L58" s="25" t="s">
        <v>44</v>
      </c>
      <c r="M58" s="20">
        <f t="shared" si="33"/>
        <v>3</v>
      </c>
      <c r="N58" s="22">
        <f t="shared" si="34"/>
        <v>120</v>
      </c>
    </row>
    <row r="59" spans="1:20" x14ac:dyDescent="0.2">
      <c r="A59" s="2">
        <f t="shared" si="31"/>
        <v>11</v>
      </c>
      <c r="B59" s="8">
        <v>2</v>
      </c>
      <c r="C59" s="9">
        <v>100</v>
      </c>
      <c r="D59" s="10">
        <f>D58+4</f>
        <v>9</v>
      </c>
      <c r="E59" s="18" t="s">
        <v>22</v>
      </c>
      <c r="F59" s="11">
        <f t="shared" si="32"/>
        <v>9</v>
      </c>
      <c r="G59" s="23">
        <f t="shared" ca="1" si="35"/>
        <v>9.8000000000000007</v>
      </c>
      <c r="H59" s="2">
        <f t="shared" si="36"/>
        <v>11</v>
      </c>
      <c r="I59" s="8">
        <v>2</v>
      </c>
      <c r="J59" s="9">
        <v>100</v>
      </c>
      <c r="K59" s="10">
        <v>5</v>
      </c>
      <c r="L59" s="25" t="s">
        <v>44</v>
      </c>
      <c r="M59" s="20">
        <f t="shared" si="33"/>
        <v>2</v>
      </c>
      <c r="N59" s="22">
        <f t="shared" si="34"/>
        <v>102</v>
      </c>
      <c r="Q59" s="55" t="s">
        <v>43</v>
      </c>
      <c r="R59" s="56"/>
      <c r="S59" s="56"/>
      <c r="T59" s="57"/>
    </row>
    <row r="60" spans="1:20" x14ac:dyDescent="0.2">
      <c r="A60" s="2">
        <f t="shared" si="31"/>
        <v>12</v>
      </c>
      <c r="B60" s="8">
        <v>3</v>
      </c>
      <c r="C60" s="9">
        <v>100</v>
      </c>
      <c r="D60" s="10">
        <f>D59+4</f>
        <v>13</v>
      </c>
      <c r="E60" s="18" t="s">
        <v>22</v>
      </c>
      <c r="F60" s="11">
        <f t="shared" si="32"/>
        <v>13</v>
      </c>
      <c r="G60" s="23">
        <f t="shared" ca="1" si="35"/>
        <v>23</v>
      </c>
      <c r="H60" s="2">
        <f t="shared" si="36"/>
        <v>12</v>
      </c>
      <c r="I60" s="8">
        <v>3</v>
      </c>
      <c r="J60" s="9">
        <v>100</v>
      </c>
      <c r="K60" s="10">
        <v>5</v>
      </c>
      <c r="L60" s="25" t="s">
        <v>44</v>
      </c>
      <c r="M60" s="20">
        <f t="shared" si="33"/>
        <v>1</v>
      </c>
      <c r="N60" s="22">
        <f t="shared" si="34"/>
        <v>91</v>
      </c>
      <c r="Q60" s="58"/>
      <c r="R60" s="59" t="s">
        <v>20</v>
      </c>
      <c r="S60" s="59"/>
      <c r="T60" s="60"/>
    </row>
    <row r="61" spans="1:20" x14ac:dyDescent="0.2">
      <c r="A61" s="2">
        <f t="shared" si="31"/>
        <v>13</v>
      </c>
      <c r="B61" s="8">
        <v>4</v>
      </c>
      <c r="C61" s="9">
        <v>100</v>
      </c>
      <c r="D61" s="10">
        <f>D60+4</f>
        <v>17</v>
      </c>
      <c r="E61" s="18" t="s">
        <v>22</v>
      </c>
      <c r="F61" s="11">
        <f t="shared" si="32"/>
        <v>17</v>
      </c>
      <c r="G61" s="23">
        <f t="shared" ca="1" si="35"/>
        <v>45.050000000000004</v>
      </c>
      <c r="H61" s="2">
        <f t="shared" si="36"/>
        <v>13</v>
      </c>
      <c r="I61" s="8">
        <v>4</v>
      </c>
      <c r="J61" s="9">
        <v>100</v>
      </c>
      <c r="K61" s="10">
        <v>5</v>
      </c>
      <c r="L61" s="25" t="s">
        <v>44</v>
      </c>
      <c r="M61" s="20">
        <f t="shared" si="33"/>
        <v>1</v>
      </c>
      <c r="N61" s="22">
        <f t="shared" si="34"/>
        <v>100</v>
      </c>
      <c r="Q61" s="61"/>
      <c r="R61" s="62" t="s">
        <v>44</v>
      </c>
      <c r="S61" s="62"/>
      <c r="T61" s="63"/>
    </row>
    <row r="62" spans="1:20" x14ac:dyDescent="0.2">
      <c r="A62" s="2">
        <f t="shared" si="31"/>
        <v>14</v>
      </c>
      <c r="B62" s="8">
        <v>5</v>
      </c>
      <c r="C62" s="9">
        <v>100</v>
      </c>
      <c r="D62" s="10">
        <f>D61+4</f>
        <v>21</v>
      </c>
      <c r="E62" s="18" t="s">
        <v>22</v>
      </c>
      <c r="F62" s="11">
        <f t="shared" si="32"/>
        <v>21</v>
      </c>
      <c r="G62" s="23">
        <f t="shared" ca="1" si="35"/>
        <v>64</v>
      </c>
      <c r="H62" s="2">
        <f t="shared" si="36"/>
        <v>14</v>
      </c>
      <c r="I62" s="8">
        <v>5</v>
      </c>
      <c r="J62" s="9">
        <v>100</v>
      </c>
      <c r="K62" s="10">
        <v>5</v>
      </c>
      <c r="L62" s="25" t="s">
        <v>44</v>
      </c>
      <c r="M62" s="20">
        <f t="shared" si="33"/>
        <v>1</v>
      </c>
      <c r="N62" s="22">
        <f t="shared" si="34"/>
        <v>100</v>
      </c>
    </row>
    <row r="63" spans="1:20" x14ac:dyDescent="0.2">
      <c r="A63" s="2">
        <f t="shared" si="31"/>
        <v>15</v>
      </c>
      <c r="B63" s="8">
        <v>6</v>
      </c>
      <c r="C63" s="9">
        <v>100</v>
      </c>
      <c r="D63" s="10">
        <f>D62+4</f>
        <v>25</v>
      </c>
      <c r="E63" s="18" t="s">
        <v>22</v>
      </c>
      <c r="F63" s="11">
        <f t="shared" si="32"/>
        <v>25</v>
      </c>
      <c r="G63" s="23">
        <f t="shared" ca="1" si="35"/>
        <v>66</v>
      </c>
      <c r="H63" s="2">
        <f t="shared" si="36"/>
        <v>15</v>
      </c>
      <c r="I63" s="8">
        <v>6</v>
      </c>
      <c r="J63" s="9">
        <v>100</v>
      </c>
      <c r="K63" s="10">
        <v>5</v>
      </c>
      <c r="L63" s="25" t="s">
        <v>44</v>
      </c>
      <c r="M63" s="20">
        <f t="shared" si="33"/>
        <v>1</v>
      </c>
      <c r="N63" s="22">
        <f t="shared" si="34"/>
        <v>100</v>
      </c>
    </row>
    <row r="64" spans="1:20" x14ac:dyDescent="0.2">
      <c r="A64" s="2">
        <f t="shared" si="31"/>
        <v>16</v>
      </c>
      <c r="B64" s="8" t="s">
        <v>7</v>
      </c>
      <c r="C64" s="9">
        <v>100</v>
      </c>
      <c r="D64" s="10">
        <v>200</v>
      </c>
      <c r="E64" s="18" t="s">
        <v>22</v>
      </c>
      <c r="F64" s="11">
        <f t="shared" si="32"/>
        <v>130</v>
      </c>
      <c r="G64" s="23">
        <f t="shared" ca="1" si="35"/>
        <v>90</v>
      </c>
      <c r="H64" s="2">
        <f t="shared" si="36"/>
        <v>16</v>
      </c>
      <c r="I64" s="8" t="s">
        <v>7</v>
      </c>
      <c r="J64" s="9">
        <v>100</v>
      </c>
      <c r="K64" s="10">
        <v>5</v>
      </c>
      <c r="L64" s="25" t="s">
        <v>44</v>
      </c>
      <c r="M64" s="20">
        <f t="shared" si="33"/>
        <v>1</v>
      </c>
      <c r="N64" s="22">
        <f t="shared" si="34"/>
        <v>100</v>
      </c>
    </row>
    <row r="65" spans="1:14" x14ac:dyDescent="0.2">
      <c r="A65" s="2">
        <f t="shared" si="31"/>
        <v>17</v>
      </c>
      <c r="B65" s="8">
        <v>0</v>
      </c>
      <c r="C65" s="9">
        <v>100</v>
      </c>
      <c r="D65" s="10">
        <v>11</v>
      </c>
      <c r="E65" s="18" t="s">
        <v>21</v>
      </c>
      <c r="F65" s="11">
        <f t="shared" si="32"/>
        <v>1</v>
      </c>
      <c r="G65" s="23">
        <f t="shared" ca="1" si="35"/>
        <v>0</v>
      </c>
      <c r="H65" s="2" t="str">
        <f t="shared" si="36"/>
        <v/>
      </c>
      <c r="I65" s="8"/>
      <c r="J65" s="9"/>
      <c r="K65" s="10"/>
      <c r="L65" s="25" t="s">
        <v>20</v>
      </c>
      <c r="M65" s="20" t="str">
        <f t="shared" si="33"/>
        <v/>
      </c>
      <c r="N65" s="22" t="str">
        <f t="shared" si="34"/>
        <v/>
      </c>
    </row>
    <row r="66" spans="1:14" x14ac:dyDescent="0.2">
      <c r="A66" s="2">
        <f t="shared" si="31"/>
        <v>18</v>
      </c>
      <c r="B66" s="8">
        <v>1</v>
      </c>
      <c r="C66" s="9">
        <v>100</v>
      </c>
      <c r="D66" s="10">
        <v>5</v>
      </c>
      <c r="E66" s="18" t="s">
        <v>21</v>
      </c>
      <c r="F66" s="11">
        <f t="shared" si="32"/>
        <v>1</v>
      </c>
      <c r="G66" s="23">
        <f t="shared" ca="1" si="35"/>
        <v>0</v>
      </c>
      <c r="H66" s="2" t="str">
        <f t="shared" si="36"/>
        <v/>
      </c>
      <c r="I66" s="8"/>
      <c r="J66" s="9"/>
      <c r="K66" s="10"/>
      <c r="L66" s="25" t="s">
        <v>20</v>
      </c>
      <c r="M66" s="20" t="str">
        <f t="shared" si="33"/>
        <v/>
      </c>
      <c r="N66" s="22" t="str">
        <f t="shared" si="34"/>
        <v/>
      </c>
    </row>
    <row r="67" spans="1:14" x14ac:dyDescent="0.2">
      <c r="A67" s="2">
        <f t="shared" si="31"/>
        <v>19</v>
      </c>
      <c r="B67" s="8">
        <v>2</v>
      </c>
      <c r="C67" s="9">
        <v>100</v>
      </c>
      <c r="D67" s="10">
        <f>D66+4</f>
        <v>9</v>
      </c>
      <c r="E67" s="18" t="s">
        <v>21</v>
      </c>
      <c r="F67" s="11">
        <f t="shared" si="32"/>
        <v>9</v>
      </c>
      <c r="G67" s="23">
        <f t="shared" ca="1" si="35"/>
        <v>7.8199999999999994</v>
      </c>
      <c r="H67" s="2" t="str">
        <f t="shared" si="36"/>
        <v/>
      </c>
      <c r="I67" s="8"/>
      <c r="J67" s="9"/>
      <c r="K67" s="10"/>
      <c r="L67" s="25" t="s">
        <v>20</v>
      </c>
      <c r="M67" s="20" t="str">
        <f t="shared" si="33"/>
        <v/>
      </c>
      <c r="N67" s="22" t="str">
        <f t="shared" si="34"/>
        <v/>
      </c>
    </row>
    <row r="68" spans="1:14" x14ac:dyDescent="0.2">
      <c r="A68" s="2">
        <f t="shared" si="31"/>
        <v>20</v>
      </c>
      <c r="B68" s="8">
        <v>3</v>
      </c>
      <c r="C68" s="9">
        <v>100</v>
      </c>
      <c r="D68" s="10">
        <f>D67+4</f>
        <v>13</v>
      </c>
      <c r="E68" s="18" t="s">
        <v>21</v>
      </c>
      <c r="F68" s="11">
        <f t="shared" si="32"/>
        <v>13</v>
      </c>
      <c r="G68" s="23">
        <f t="shared" ca="1" si="35"/>
        <v>12</v>
      </c>
      <c r="H68" s="2" t="str">
        <f t="shared" si="36"/>
        <v/>
      </c>
      <c r="I68" s="8"/>
      <c r="J68" s="9"/>
      <c r="K68" s="10"/>
      <c r="L68" s="25" t="s">
        <v>20</v>
      </c>
      <c r="M68" s="20" t="str">
        <f t="shared" si="33"/>
        <v/>
      </c>
      <c r="N68" s="22" t="str">
        <f t="shared" si="34"/>
        <v/>
      </c>
    </row>
    <row r="69" spans="1:14" x14ac:dyDescent="0.2">
      <c r="A69" s="2">
        <f t="shared" si="31"/>
        <v>21</v>
      </c>
      <c r="B69" s="8">
        <v>4</v>
      </c>
      <c r="C69" s="9">
        <v>100</v>
      </c>
      <c r="D69" s="10">
        <f>D68+4</f>
        <v>17</v>
      </c>
      <c r="E69" s="18" t="s">
        <v>21</v>
      </c>
      <c r="F69" s="11">
        <f t="shared" si="32"/>
        <v>17</v>
      </c>
      <c r="G69" s="23">
        <f t="shared" ca="1" si="35"/>
        <v>27</v>
      </c>
      <c r="H69" s="2" t="str">
        <f t="shared" si="36"/>
        <v/>
      </c>
      <c r="I69" s="8"/>
      <c r="J69" s="9"/>
      <c r="K69" s="10"/>
      <c r="L69" s="25" t="s">
        <v>20</v>
      </c>
      <c r="M69" s="20" t="str">
        <f t="shared" si="33"/>
        <v/>
      </c>
      <c r="N69" s="22" t="str">
        <f t="shared" si="34"/>
        <v/>
      </c>
    </row>
    <row r="70" spans="1:14" x14ac:dyDescent="0.2">
      <c r="A70" s="2">
        <f t="shared" si="31"/>
        <v>22</v>
      </c>
      <c r="B70" s="8">
        <v>5</v>
      </c>
      <c r="C70" s="9">
        <v>100</v>
      </c>
      <c r="D70" s="10">
        <f>D69+4</f>
        <v>21</v>
      </c>
      <c r="E70" s="18" t="s">
        <v>21</v>
      </c>
      <c r="F70" s="11">
        <f t="shared" si="32"/>
        <v>21</v>
      </c>
      <c r="G70" s="23">
        <f t="shared" ca="1" si="35"/>
        <v>47.050000000000004</v>
      </c>
      <c r="H70" s="2" t="str">
        <f t="shared" si="36"/>
        <v/>
      </c>
      <c r="I70" s="8"/>
      <c r="J70" s="9"/>
      <c r="K70" s="10"/>
      <c r="L70" s="25" t="s">
        <v>20</v>
      </c>
      <c r="M70" s="20" t="str">
        <f t="shared" si="33"/>
        <v/>
      </c>
      <c r="N70" s="22" t="str">
        <f t="shared" si="34"/>
        <v/>
      </c>
    </row>
    <row r="71" spans="1:14" x14ac:dyDescent="0.2">
      <c r="A71" s="2">
        <f t="shared" si="31"/>
        <v>23</v>
      </c>
      <c r="B71" s="8" t="s">
        <v>7</v>
      </c>
      <c r="C71" s="9">
        <v>100</v>
      </c>
      <c r="D71" s="10">
        <v>5</v>
      </c>
      <c r="E71" s="18" t="s">
        <v>21</v>
      </c>
      <c r="F71" s="11">
        <f t="shared" si="32"/>
        <v>5</v>
      </c>
      <c r="G71" s="23">
        <f t="shared" ca="1" si="35"/>
        <v>15</v>
      </c>
      <c r="H71" s="2" t="str">
        <f t="shared" si="36"/>
        <v/>
      </c>
      <c r="I71" s="8"/>
      <c r="J71" s="9"/>
      <c r="K71" s="10"/>
      <c r="L71" s="25" t="s">
        <v>20</v>
      </c>
      <c r="M71" s="20" t="str">
        <f t="shared" si="33"/>
        <v/>
      </c>
      <c r="N71" s="22" t="str">
        <f t="shared" si="34"/>
        <v/>
      </c>
    </row>
    <row r="72" spans="1:14" x14ac:dyDescent="0.2">
      <c r="A72" s="2">
        <f t="shared" si="31"/>
        <v>24</v>
      </c>
      <c r="B72" s="8">
        <v>0</v>
      </c>
      <c r="C72" s="9">
        <v>100</v>
      </c>
      <c r="D72" s="10">
        <v>23</v>
      </c>
      <c r="E72" s="18" t="s">
        <v>37</v>
      </c>
      <c r="F72" s="11">
        <f t="shared" si="32"/>
        <v>23</v>
      </c>
      <c r="G72" s="23">
        <f t="shared" ca="1" si="35"/>
        <v>65</v>
      </c>
      <c r="H72" s="2" t="str">
        <f t="shared" si="36"/>
        <v/>
      </c>
      <c r="I72" s="8"/>
      <c r="J72" s="9"/>
      <c r="K72" s="10"/>
      <c r="L72" s="25" t="s">
        <v>20</v>
      </c>
      <c r="M72" s="20" t="str">
        <f t="shared" si="33"/>
        <v/>
      </c>
      <c r="N72" s="22" t="str">
        <f t="shared" si="34"/>
        <v/>
      </c>
    </row>
    <row r="73" spans="1:14" x14ac:dyDescent="0.2">
      <c r="A73" s="2">
        <f t="shared" si="31"/>
        <v>25</v>
      </c>
      <c r="B73" s="8">
        <v>1</v>
      </c>
      <c r="C73" s="9">
        <v>100</v>
      </c>
      <c r="D73" s="10">
        <f>D72-4</f>
        <v>19</v>
      </c>
      <c r="E73" s="18" t="s">
        <v>37</v>
      </c>
      <c r="F73" s="11">
        <f t="shared" si="32"/>
        <v>19</v>
      </c>
      <c r="G73" s="23">
        <f t="shared" ca="1" si="35"/>
        <v>63</v>
      </c>
      <c r="H73" s="2" t="str">
        <f t="shared" si="36"/>
        <v/>
      </c>
      <c r="I73" s="8"/>
      <c r="J73" s="9"/>
      <c r="K73" s="10"/>
      <c r="L73" s="25" t="s">
        <v>20</v>
      </c>
      <c r="M73" s="20" t="str">
        <f t="shared" si="33"/>
        <v/>
      </c>
      <c r="N73" s="22" t="str">
        <f t="shared" si="34"/>
        <v/>
      </c>
    </row>
    <row r="74" spans="1:14" x14ac:dyDescent="0.2">
      <c r="A74" s="2">
        <f t="shared" si="31"/>
        <v>26</v>
      </c>
      <c r="B74" s="8">
        <v>2</v>
      </c>
      <c r="C74" s="9">
        <v>100</v>
      </c>
      <c r="D74" s="10">
        <f t="shared" ref="D74:D76" si="37">D73-4</f>
        <v>15</v>
      </c>
      <c r="E74" s="18" t="s">
        <v>37</v>
      </c>
      <c r="F74" s="11">
        <f t="shared" si="32"/>
        <v>15</v>
      </c>
      <c r="G74" s="23">
        <f t="shared" ca="1" si="35"/>
        <v>61</v>
      </c>
      <c r="H74" s="2" t="str">
        <f t="shared" si="36"/>
        <v/>
      </c>
      <c r="I74" s="8"/>
      <c r="J74" s="9"/>
      <c r="K74" s="10"/>
      <c r="L74" s="25" t="s">
        <v>20</v>
      </c>
      <c r="M74" s="20" t="str">
        <f t="shared" si="33"/>
        <v/>
      </c>
      <c r="N74" s="22" t="str">
        <f t="shared" si="34"/>
        <v/>
      </c>
    </row>
    <row r="75" spans="1:14" x14ac:dyDescent="0.2">
      <c r="A75" s="2">
        <f t="shared" si="31"/>
        <v>27</v>
      </c>
      <c r="B75" s="8">
        <v>3</v>
      </c>
      <c r="C75" s="9">
        <v>100</v>
      </c>
      <c r="D75" s="10">
        <f t="shared" si="37"/>
        <v>11</v>
      </c>
      <c r="E75" s="18" t="s">
        <v>37</v>
      </c>
      <c r="F75" s="11">
        <f t="shared" si="32"/>
        <v>11</v>
      </c>
      <c r="G75" s="23">
        <f t="shared" ca="1" si="35"/>
        <v>59</v>
      </c>
      <c r="H75" s="2" t="str">
        <f t="shared" si="36"/>
        <v/>
      </c>
      <c r="I75" s="8"/>
      <c r="J75" s="9"/>
      <c r="K75" s="10"/>
      <c r="L75" s="25" t="s">
        <v>20</v>
      </c>
      <c r="M75" s="20" t="str">
        <f t="shared" si="33"/>
        <v/>
      </c>
      <c r="N75" s="22" t="str">
        <f t="shared" si="34"/>
        <v/>
      </c>
    </row>
    <row r="76" spans="1:14" x14ac:dyDescent="0.2">
      <c r="A76" s="2">
        <f t="shared" si="31"/>
        <v>28</v>
      </c>
      <c r="B76" s="8">
        <v>4</v>
      </c>
      <c r="C76" s="9">
        <v>100</v>
      </c>
      <c r="D76" s="10">
        <f t="shared" si="37"/>
        <v>7</v>
      </c>
      <c r="E76" s="18" t="s">
        <v>37</v>
      </c>
      <c r="F76" s="11">
        <f t="shared" si="32"/>
        <v>7</v>
      </c>
      <c r="G76" s="23">
        <f t="shared" ca="1" si="35"/>
        <v>45.9</v>
      </c>
      <c r="H76" s="2" t="str">
        <f t="shared" si="36"/>
        <v/>
      </c>
      <c r="I76" s="8"/>
      <c r="J76" s="9"/>
      <c r="K76" s="10"/>
      <c r="L76" s="25" t="s">
        <v>20</v>
      </c>
      <c r="M76" s="20" t="str">
        <f t="shared" si="33"/>
        <v/>
      </c>
      <c r="N76" s="22" t="str">
        <f t="shared" si="34"/>
        <v/>
      </c>
    </row>
    <row r="77" spans="1:14" x14ac:dyDescent="0.2">
      <c r="A77" s="2">
        <f t="shared" si="31"/>
        <v>29</v>
      </c>
      <c r="B77" s="8">
        <v>5</v>
      </c>
      <c r="C77" s="9">
        <v>100</v>
      </c>
      <c r="D77" s="10">
        <v>200</v>
      </c>
      <c r="E77" s="18" t="s">
        <v>37</v>
      </c>
      <c r="F77" s="11">
        <f t="shared" si="32"/>
        <v>73</v>
      </c>
      <c r="G77" s="23">
        <f t="shared" ca="1" si="35"/>
        <v>90</v>
      </c>
      <c r="H77" s="2" t="str">
        <f t="shared" si="36"/>
        <v/>
      </c>
      <c r="I77" s="8"/>
      <c r="J77" s="9"/>
      <c r="K77" s="10"/>
      <c r="L77" s="25" t="s">
        <v>20</v>
      </c>
      <c r="M77" s="20" t="str">
        <f t="shared" si="33"/>
        <v/>
      </c>
      <c r="N77" s="22" t="str">
        <f t="shared" si="34"/>
        <v/>
      </c>
    </row>
    <row r="78" spans="1:14" x14ac:dyDescent="0.2">
      <c r="A78" s="2">
        <f t="shared" si="31"/>
        <v>30</v>
      </c>
      <c r="B78" s="8">
        <v>6</v>
      </c>
      <c r="C78" s="9">
        <v>100</v>
      </c>
      <c r="D78" s="10">
        <v>0</v>
      </c>
      <c r="E78" s="18" t="s">
        <v>37</v>
      </c>
      <c r="F78" s="11">
        <f t="shared" si="32"/>
        <v>1</v>
      </c>
      <c r="G78" s="23">
        <f t="shared" ca="1" si="35"/>
        <v>7.5</v>
      </c>
      <c r="H78" s="2" t="str">
        <f t="shared" si="36"/>
        <v/>
      </c>
      <c r="I78" s="8"/>
      <c r="J78" s="9"/>
      <c r="K78" s="10"/>
      <c r="L78" s="25" t="s">
        <v>20</v>
      </c>
      <c r="M78" s="20" t="str">
        <f t="shared" si="33"/>
        <v/>
      </c>
      <c r="N78" s="22" t="str">
        <f t="shared" si="34"/>
        <v/>
      </c>
    </row>
    <row r="79" spans="1:14" x14ac:dyDescent="0.2">
      <c r="A79" s="2">
        <f t="shared" si="31"/>
        <v>31</v>
      </c>
      <c r="B79" s="8" t="s">
        <v>7</v>
      </c>
      <c r="C79" s="9">
        <v>100</v>
      </c>
      <c r="D79" s="10">
        <v>5</v>
      </c>
      <c r="E79" s="18" t="s">
        <v>37</v>
      </c>
      <c r="F79" s="11">
        <f t="shared" si="32"/>
        <v>5</v>
      </c>
      <c r="G79" s="23">
        <f t="shared" ca="1" si="35"/>
        <v>37.5</v>
      </c>
      <c r="H79" s="2" t="str">
        <f t="shared" si="36"/>
        <v/>
      </c>
      <c r="I79" s="8"/>
      <c r="J79" s="9"/>
      <c r="K79" s="10"/>
      <c r="L79" s="25" t="s">
        <v>20</v>
      </c>
      <c r="M79" s="20" t="str">
        <f t="shared" si="33"/>
        <v/>
      </c>
      <c r="N79" s="22" t="str">
        <f t="shared" si="34"/>
        <v/>
      </c>
    </row>
    <row r="80" spans="1:14" x14ac:dyDescent="0.2">
      <c r="A80" s="2" t="str">
        <f t="shared" si="31"/>
        <v/>
      </c>
      <c r="B80" s="8"/>
      <c r="C80" s="9"/>
      <c r="D80" s="10"/>
      <c r="E80" s="18" t="s">
        <v>20</v>
      </c>
      <c r="F80" s="11" t="str">
        <f t="shared" si="32"/>
        <v/>
      </c>
      <c r="G80" s="23" t="str">
        <f t="shared" ca="1" si="35"/>
        <v/>
      </c>
      <c r="H80" s="2" t="str">
        <f t="shared" si="36"/>
        <v/>
      </c>
      <c r="I80" s="8"/>
      <c r="J80" s="9"/>
      <c r="K80" s="10"/>
      <c r="L80" s="25" t="s">
        <v>20</v>
      </c>
      <c r="M80" s="20" t="str">
        <f t="shared" si="33"/>
        <v/>
      </c>
      <c r="N80" s="22" t="str">
        <f t="shared" si="34"/>
        <v/>
      </c>
    </row>
    <row r="81" spans="1:14" x14ac:dyDescent="0.2">
      <c r="A81" s="2" t="str">
        <f t="shared" ref="A81:A98" si="38">IF(AND(B81&lt;&gt;"",D81&lt;&gt;"",C81&lt;&gt;""),ROW(A81)-ROW($A$48),"")</f>
        <v/>
      </c>
      <c r="B81" s="8"/>
      <c r="C81" s="9"/>
      <c r="D81" s="10"/>
      <c r="E81" s="18" t="s">
        <v>20</v>
      </c>
      <c r="F81" s="11" t="str">
        <f t="shared" ref="F81:F98" si="39">IF($A81&lt;&gt;"",IF(OR($E81=$R$54,$E81=""),MAX(1,MIN(D81,VLOOKUP(B81,$T$11:$U$18,2,0))),IF($E81=$R$55,MAX(1,MIN(D81,VLOOKUP(B81,$W$11:$X$18,2,0))),IF(AND($E81=$R$56,OR($B81="AAA",$B81="AA")),D81,IF($E81=$R$56,MAX(1,MIN(D81,VLOOKUP(B81,$Z$11:$AA$18,2,0))),MAX(1,MIN(D81,VLOOKUP(B81,$AC$11:$AD$18,2,0))))))),"")</f>
        <v/>
      </c>
      <c r="G81" s="23" t="str">
        <f t="shared" ca="1" si="35"/>
        <v/>
      </c>
      <c r="H81" s="2" t="str">
        <f t="shared" si="36"/>
        <v/>
      </c>
      <c r="I81" s="8"/>
      <c r="J81" s="9"/>
      <c r="K81" s="10"/>
      <c r="L81" s="25" t="s">
        <v>20</v>
      </c>
      <c r="M81" s="20" t="str">
        <f t="shared" ref="M81:M98" si="40">IF($H81&lt;&gt;"",OR($L81=$R$60,$L81="")*MAX(1,MIN(K81,VLOOKUP(I81,$T$35:$U$42,2,0))) + ($L81=$R$61)*MAX(1,MIN(K81,VLOOKUP(I81,$X$35:$Y$42,2,0))),"")</f>
        <v/>
      </c>
      <c r="N81" s="22" t="str">
        <f t="shared" ref="N81:N98" si="41">IF($H81&lt;&gt;"",(OR($L81=$R$60,$L81="")*VLOOKUP(I81,$T$35:$V$42,3,0) + ($L81=$R$61)*VLOOKUP(I81,$X$35:$Z$42,3,0))*$J81*$M81,"")</f>
        <v/>
      </c>
    </row>
    <row r="82" spans="1:14" x14ac:dyDescent="0.2">
      <c r="A82" s="2" t="str">
        <f t="shared" si="38"/>
        <v/>
      </c>
      <c r="B82" s="8"/>
      <c r="C82" s="9"/>
      <c r="D82" s="10"/>
      <c r="E82" s="18" t="s">
        <v>20</v>
      </c>
      <c r="F82" s="11" t="str">
        <f t="shared" si="39"/>
        <v/>
      </c>
      <c r="G82" s="23" t="str">
        <f t="shared" ca="1" si="35"/>
        <v/>
      </c>
      <c r="H82" s="2" t="str">
        <f t="shared" si="36"/>
        <v/>
      </c>
      <c r="I82" s="8"/>
      <c r="J82" s="9"/>
      <c r="K82" s="10"/>
      <c r="L82" s="25" t="s">
        <v>20</v>
      </c>
      <c r="M82" s="20" t="str">
        <f t="shared" si="40"/>
        <v/>
      </c>
      <c r="N82" s="22" t="str">
        <f t="shared" si="41"/>
        <v/>
      </c>
    </row>
    <row r="83" spans="1:14" x14ac:dyDescent="0.2">
      <c r="A83" s="2" t="str">
        <f t="shared" si="38"/>
        <v/>
      </c>
      <c r="B83" s="8"/>
      <c r="C83" s="9"/>
      <c r="D83" s="10"/>
      <c r="E83" s="18" t="s">
        <v>20</v>
      </c>
      <c r="F83" s="11" t="str">
        <f t="shared" si="39"/>
        <v/>
      </c>
      <c r="G83" s="23" t="str">
        <f t="shared" ca="1" si="35"/>
        <v/>
      </c>
      <c r="H83" s="2" t="str">
        <f t="shared" si="36"/>
        <v/>
      </c>
      <c r="I83" s="8"/>
      <c r="J83" s="9"/>
      <c r="K83" s="10"/>
      <c r="L83" s="25" t="s">
        <v>20</v>
      </c>
      <c r="M83" s="20" t="str">
        <f t="shared" si="40"/>
        <v/>
      </c>
      <c r="N83" s="22" t="str">
        <f t="shared" si="41"/>
        <v/>
      </c>
    </row>
    <row r="84" spans="1:14" x14ac:dyDescent="0.2">
      <c r="A84" s="2" t="str">
        <f t="shared" si="38"/>
        <v/>
      </c>
      <c r="B84" s="8"/>
      <c r="C84" s="9"/>
      <c r="D84" s="10"/>
      <c r="E84" s="18" t="s">
        <v>20</v>
      </c>
      <c r="F84" s="11" t="str">
        <f t="shared" si="39"/>
        <v/>
      </c>
      <c r="G84" s="23" t="str">
        <f t="shared" ca="1" si="35"/>
        <v/>
      </c>
      <c r="H84" s="2" t="str">
        <f t="shared" si="36"/>
        <v/>
      </c>
      <c r="I84" s="8"/>
      <c r="J84" s="9"/>
      <c r="K84" s="10"/>
      <c r="L84" s="25" t="s">
        <v>20</v>
      </c>
      <c r="M84" s="20" t="str">
        <f t="shared" si="40"/>
        <v/>
      </c>
      <c r="N84" s="22" t="str">
        <f t="shared" si="41"/>
        <v/>
      </c>
    </row>
    <row r="85" spans="1:14" x14ac:dyDescent="0.2">
      <c r="A85" s="2" t="str">
        <f t="shared" si="38"/>
        <v/>
      </c>
      <c r="B85" s="8"/>
      <c r="C85" s="9"/>
      <c r="D85" s="10"/>
      <c r="E85" s="18" t="s">
        <v>20</v>
      </c>
      <c r="F85" s="11" t="str">
        <f t="shared" si="39"/>
        <v/>
      </c>
      <c r="G85" s="23" t="str">
        <f t="shared" ca="1" si="35"/>
        <v/>
      </c>
      <c r="H85" s="2" t="str">
        <f t="shared" si="36"/>
        <v/>
      </c>
      <c r="I85" s="8"/>
      <c r="J85" s="9"/>
      <c r="K85" s="10"/>
      <c r="L85" s="25" t="s">
        <v>20</v>
      </c>
      <c r="M85" s="20" t="str">
        <f t="shared" si="40"/>
        <v/>
      </c>
      <c r="N85" s="22" t="str">
        <f t="shared" si="41"/>
        <v/>
      </c>
    </row>
    <row r="86" spans="1:14" x14ac:dyDescent="0.2">
      <c r="A86" s="2" t="str">
        <f t="shared" si="38"/>
        <v/>
      </c>
      <c r="B86" s="8"/>
      <c r="C86" s="9"/>
      <c r="D86" s="10"/>
      <c r="E86" s="18" t="s">
        <v>20</v>
      </c>
      <c r="F86" s="11" t="str">
        <f t="shared" si="39"/>
        <v/>
      </c>
      <c r="G86" s="23" t="str">
        <f t="shared" ca="1" si="35"/>
        <v/>
      </c>
      <c r="H86" s="2" t="str">
        <f t="shared" si="36"/>
        <v/>
      </c>
      <c r="I86" s="8"/>
      <c r="J86" s="9"/>
      <c r="K86" s="10"/>
      <c r="L86" s="25" t="s">
        <v>20</v>
      </c>
      <c r="M86" s="20" t="str">
        <f t="shared" si="40"/>
        <v/>
      </c>
      <c r="N86" s="22" t="str">
        <f t="shared" si="41"/>
        <v/>
      </c>
    </row>
    <row r="87" spans="1:14" x14ac:dyDescent="0.2">
      <c r="A87" s="2" t="str">
        <f t="shared" si="38"/>
        <v/>
      </c>
      <c r="B87" s="8"/>
      <c r="C87" s="9"/>
      <c r="D87" s="10"/>
      <c r="E87" s="18" t="s">
        <v>20</v>
      </c>
      <c r="F87" s="11" t="str">
        <f t="shared" si="39"/>
        <v/>
      </c>
      <c r="G87" s="23" t="str">
        <f t="shared" ca="1" si="35"/>
        <v/>
      </c>
      <c r="H87" s="2" t="str">
        <f t="shared" si="36"/>
        <v/>
      </c>
      <c r="I87" s="8"/>
      <c r="J87" s="9"/>
      <c r="K87" s="10"/>
      <c r="L87" s="25" t="s">
        <v>20</v>
      </c>
      <c r="M87" s="20" t="str">
        <f t="shared" si="40"/>
        <v/>
      </c>
      <c r="N87" s="22" t="str">
        <f t="shared" si="41"/>
        <v/>
      </c>
    </row>
    <row r="88" spans="1:14" x14ac:dyDescent="0.2">
      <c r="A88" s="2" t="str">
        <f t="shared" si="38"/>
        <v/>
      </c>
      <c r="B88" s="8"/>
      <c r="C88" s="9"/>
      <c r="D88" s="10"/>
      <c r="E88" s="18" t="s">
        <v>20</v>
      </c>
      <c r="F88" s="11" t="str">
        <f t="shared" si="39"/>
        <v/>
      </c>
      <c r="G88" s="23" t="str">
        <f t="shared" ca="1" si="35"/>
        <v/>
      </c>
      <c r="H88" s="2" t="str">
        <f t="shared" si="36"/>
        <v/>
      </c>
      <c r="I88" s="8"/>
      <c r="J88" s="9"/>
      <c r="K88" s="10"/>
      <c r="L88" s="25" t="s">
        <v>20</v>
      </c>
      <c r="M88" s="20" t="str">
        <f t="shared" si="40"/>
        <v/>
      </c>
      <c r="N88" s="22" t="str">
        <f t="shared" si="41"/>
        <v/>
      </c>
    </row>
    <row r="89" spans="1:14" x14ac:dyDescent="0.2">
      <c r="A89" s="2" t="str">
        <f t="shared" si="38"/>
        <v/>
      </c>
      <c r="B89" s="8"/>
      <c r="C89" s="9"/>
      <c r="D89" s="10"/>
      <c r="E89" s="18" t="s">
        <v>20</v>
      </c>
      <c r="F89" s="11" t="str">
        <f t="shared" si="39"/>
        <v/>
      </c>
      <c r="G89" s="23" t="str">
        <f t="shared" ca="1" si="35"/>
        <v/>
      </c>
      <c r="H89" s="2" t="str">
        <f t="shared" si="36"/>
        <v/>
      </c>
      <c r="I89" s="8"/>
      <c r="J89" s="9"/>
      <c r="K89" s="10"/>
      <c r="L89" s="25" t="s">
        <v>20</v>
      </c>
      <c r="M89" s="20" t="str">
        <f t="shared" si="40"/>
        <v/>
      </c>
      <c r="N89" s="22" t="str">
        <f t="shared" si="41"/>
        <v/>
      </c>
    </row>
    <row r="90" spans="1:14" x14ac:dyDescent="0.2">
      <c r="A90" s="2" t="str">
        <f t="shared" si="38"/>
        <v/>
      </c>
      <c r="B90" s="8"/>
      <c r="C90" s="9"/>
      <c r="D90" s="10"/>
      <c r="E90" s="18" t="s">
        <v>20</v>
      </c>
      <c r="F90" s="11" t="str">
        <f t="shared" si="39"/>
        <v/>
      </c>
      <c r="G90" s="23" t="str">
        <f t="shared" ca="1" si="35"/>
        <v/>
      </c>
      <c r="H90" s="2" t="str">
        <f t="shared" si="36"/>
        <v/>
      </c>
      <c r="I90" s="8"/>
      <c r="J90" s="9"/>
      <c r="K90" s="10"/>
      <c r="L90" s="25" t="s">
        <v>20</v>
      </c>
      <c r="M90" s="20" t="str">
        <f t="shared" si="40"/>
        <v/>
      </c>
      <c r="N90" s="22" t="str">
        <f t="shared" si="41"/>
        <v/>
      </c>
    </row>
    <row r="91" spans="1:14" x14ac:dyDescent="0.2">
      <c r="A91" s="2" t="str">
        <f t="shared" si="38"/>
        <v/>
      </c>
      <c r="B91" s="8"/>
      <c r="C91" s="9"/>
      <c r="D91" s="10"/>
      <c r="E91" s="18" t="s">
        <v>20</v>
      </c>
      <c r="F91" s="11" t="str">
        <f t="shared" si="39"/>
        <v/>
      </c>
      <c r="G91" s="23" t="str">
        <f t="shared" ca="1" si="35"/>
        <v/>
      </c>
      <c r="H91" s="2" t="str">
        <f t="shared" si="36"/>
        <v/>
      </c>
      <c r="I91" s="8"/>
      <c r="J91" s="9"/>
      <c r="K91" s="10"/>
      <c r="L91" s="25" t="s">
        <v>20</v>
      </c>
      <c r="M91" s="20" t="str">
        <f t="shared" si="40"/>
        <v/>
      </c>
      <c r="N91" s="22" t="str">
        <f t="shared" si="41"/>
        <v/>
      </c>
    </row>
    <row r="92" spans="1:14" x14ac:dyDescent="0.2">
      <c r="A92" s="2" t="str">
        <f t="shared" si="38"/>
        <v/>
      </c>
      <c r="B92" s="8"/>
      <c r="C92" s="9"/>
      <c r="D92" s="10"/>
      <c r="E92" s="18" t="s">
        <v>20</v>
      </c>
      <c r="F92" s="11" t="str">
        <f t="shared" si="39"/>
        <v/>
      </c>
      <c r="G92" s="23" t="str">
        <f t="shared" ca="1" si="35"/>
        <v/>
      </c>
      <c r="H92" s="2" t="str">
        <f t="shared" si="36"/>
        <v/>
      </c>
      <c r="I92" s="8"/>
      <c r="J92" s="9"/>
      <c r="K92" s="10"/>
      <c r="L92" s="25" t="s">
        <v>20</v>
      </c>
      <c r="M92" s="20" t="str">
        <f t="shared" si="40"/>
        <v/>
      </c>
      <c r="N92" s="22" t="str">
        <f t="shared" si="41"/>
        <v/>
      </c>
    </row>
    <row r="93" spans="1:14" x14ac:dyDescent="0.2">
      <c r="A93" s="2" t="str">
        <f t="shared" si="38"/>
        <v/>
      </c>
      <c r="B93" s="8"/>
      <c r="C93" s="9"/>
      <c r="D93" s="10"/>
      <c r="E93" s="18" t="s">
        <v>20</v>
      </c>
      <c r="F93" s="11" t="str">
        <f t="shared" si="39"/>
        <v/>
      </c>
      <c r="G93" s="23" t="str">
        <f t="shared" ca="1" si="35"/>
        <v/>
      </c>
      <c r="H93" s="2" t="str">
        <f t="shared" si="36"/>
        <v/>
      </c>
      <c r="I93" s="8"/>
      <c r="J93" s="9"/>
      <c r="K93" s="10"/>
      <c r="L93" s="25" t="s">
        <v>20</v>
      </c>
      <c r="M93" s="20" t="str">
        <f t="shared" si="40"/>
        <v/>
      </c>
      <c r="N93" s="22" t="str">
        <f t="shared" si="41"/>
        <v/>
      </c>
    </row>
    <row r="94" spans="1:14" x14ac:dyDescent="0.2">
      <c r="A94" s="2" t="str">
        <f t="shared" si="38"/>
        <v/>
      </c>
      <c r="B94" s="8"/>
      <c r="C94" s="9"/>
      <c r="D94" s="10"/>
      <c r="E94" s="18" t="s">
        <v>20</v>
      </c>
      <c r="F94" s="11" t="str">
        <f t="shared" si="39"/>
        <v/>
      </c>
      <c r="G94" s="23" t="str">
        <f t="shared" ca="1" si="35"/>
        <v/>
      </c>
      <c r="H94" s="2" t="str">
        <f t="shared" si="36"/>
        <v/>
      </c>
      <c r="I94" s="8"/>
      <c r="J94" s="9"/>
      <c r="K94" s="10"/>
      <c r="L94" s="25" t="s">
        <v>20</v>
      </c>
      <c r="M94" s="20" t="str">
        <f t="shared" si="40"/>
        <v/>
      </c>
      <c r="N94" s="22" t="str">
        <f t="shared" si="41"/>
        <v/>
      </c>
    </row>
    <row r="95" spans="1:14" x14ac:dyDescent="0.2">
      <c r="A95" s="2" t="str">
        <f t="shared" si="38"/>
        <v/>
      </c>
      <c r="B95" s="8"/>
      <c r="C95" s="9"/>
      <c r="D95" s="10"/>
      <c r="E95" s="18" t="s">
        <v>20</v>
      </c>
      <c r="F95" s="11" t="str">
        <f t="shared" si="39"/>
        <v/>
      </c>
      <c r="G95" s="23" t="str">
        <f t="shared" ca="1" si="35"/>
        <v/>
      </c>
      <c r="H95" s="2" t="str">
        <f t="shared" si="36"/>
        <v/>
      </c>
      <c r="I95" s="8"/>
      <c r="J95" s="9"/>
      <c r="K95" s="10"/>
      <c r="L95" s="25" t="s">
        <v>20</v>
      </c>
      <c r="M95" s="20" t="str">
        <f t="shared" si="40"/>
        <v/>
      </c>
      <c r="N95" s="22" t="str">
        <f t="shared" si="41"/>
        <v/>
      </c>
    </row>
    <row r="96" spans="1:14" x14ac:dyDescent="0.2">
      <c r="A96" s="2" t="str">
        <f t="shared" si="38"/>
        <v/>
      </c>
      <c r="B96" s="8"/>
      <c r="C96" s="9"/>
      <c r="D96" s="10"/>
      <c r="E96" s="18" t="s">
        <v>20</v>
      </c>
      <c r="F96" s="11" t="str">
        <f t="shared" si="39"/>
        <v/>
      </c>
      <c r="G96" s="23" t="str">
        <f t="shared" ca="1" si="35"/>
        <v/>
      </c>
      <c r="H96" s="2" t="str">
        <f t="shared" si="36"/>
        <v/>
      </c>
      <c r="I96" s="8"/>
      <c r="J96" s="9"/>
      <c r="K96" s="10"/>
      <c r="L96" s="25" t="s">
        <v>20</v>
      </c>
      <c r="M96" s="20" t="str">
        <f t="shared" si="40"/>
        <v/>
      </c>
      <c r="N96" s="22" t="str">
        <f t="shared" si="41"/>
        <v/>
      </c>
    </row>
    <row r="97" spans="1:14" x14ac:dyDescent="0.2">
      <c r="A97" s="2" t="str">
        <f t="shared" si="38"/>
        <v/>
      </c>
      <c r="B97" s="8"/>
      <c r="C97" s="9"/>
      <c r="D97" s="10"/>
      <c r="E97" s="18" t="s">
        <v>20</v>
      </c>
      <c r="F97" s="11" t="str">
        <f t="shared" si="39"/>
        <v/>
      </c>
      <c r="G97" s="23" t="str">
        <f t="shared" ca="1" si="35"/>
        <v/>
      </c>
      <c r="H97" s="2" t="str">
        <f t="shared" si="36"/>
        <v/>
      </c>
      <c r="I97" s="8"/>
      <c r="J97" s="9"/>
      <c r="K97" s="10"/>
      <c r="L97" s="25" t="s">
        <v>20</v>
      </c>
      <c r="M97" s="20" t="str">
        <f t="shared" si="40"/>
        <v/>
      </c>
      <c r="N97" s="22" t="str">
        <f t="shared" si="41"/>
        <v/>
      </c>
    </row>
    <row r="98" spans="1:14" x14ac:dyDescent="0.2">
      <c r="A98" s="2" t="str">
        <f t="shared" si="38"/>
        <v/>
      </c>
      <c r="B98" s="8"/>
      <c r="C98" s="9"/>
      <c r="D98" s="10"/>
      <c r="E98" s="18" t="s">
        <v>20</v>
      </c>
      <c r="F98" s="11" t="str">
        <f t="shared" si="39"/>
        <v/>
      </c>
      <c r="G98" s="23" t="str">
        <f t="shared" ca="1" si="35"/>
        <v/>
      </c>
      <c r="H98" s="2" t="str">
        <f t="shared" si="36"/>
        <v/>
      </c>
      <c r="I98" s="8"/>
      <c r="J98" s="9"/>
      <c r="K98" s="10"/>
      <c r="L98" s="25" t="s">
        <v>20</v>
      </c>
      <c r="M98" s="20" t="str">
        <f t="shared" si="40"/>
        <v/>
      </c>
      <c r="N98" s="22" t="str">
        <f t="shared" si="41"/>
        <v/>
      </c>
    </row>
  </sheetData>
  <mergeCells count="6">
    <mergeCell ref="I6:L6"/>
    <mergeCell ref="I7:L7"/>
    <mergeCell ref="I8:L8"/>
    <mergeCell ref="B6:E6"/>
    <mergeCell ref="B7:E7"/>
    <mergeCell ref="B8:E8"/>
  </mergeCells>
  <phoneticPr fontId="2" type="noConversion"/>
  <dataValidations count="3">
    <dataValidation type="list" allowBlank="1" showInputMessage="1" showErrorMessage="1" sqref="I49:I98 B49:B65536">
      <formula1>"0,1,2,3,4,5,6,unrated"</formula1>
    </dataValidation>
    <dataValidation type="list" allowBlank="1" showInputMessage="1" showErrorMessage="1" sqref="E49:E98">
      <formula1>$R$54:$R$57</formula1>
    </dataValidation>
    <dataValidation type="list" allowBlank="1" showInputMessage="1" showErrorMessage="1" sqref="L49:L98">
      <formula1>$R$60:$R$61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Finanzmarktaufsicht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broszeit</dc:creator>
  <cp:lastModifiedBy>Huijuan Liu</cp:lastModifiedBy>
  <dcterms:created xsi:type="dcterms:W3CDTF">2009-08-20T06:57:04Z</dcterms:created>
  <dcterms:modified xsi:type="dcterms:W3CDTF">2012-12-12T13:33:25Z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-714105547</vt:i4>
  </property>
  <property fmtid="{D5CDD505-2E9C-101B-9397-08002B2CF9AE}" pid="3" name="_NewReviewCycle">
    <vt:lpwstr/>
  </property>
  <property fmtid="{D5CDD505-2E9C-101B-9397-08002B2CF9AE}" pid="4" name="_EmailSubject">
    <vt:lpwstr>RE:</vt:lpwstr>
  </property>
  <property fmtid="{D5CDD505-2E9C-101B-9397-08002B2CF9AE}" pid="5" name="_AuthorEmail">
    <vt:lpwstr>timo.broszeit@fma.gv.at</vt:lpwstr>
  </property>
  <property fmtid="{D5CDD505-2E9C-101B-9397-08002B2CF9AE}" pid="6" name="_AuthorEmailDisplayName">
    <vt:lpwstr>Broszeit Timo</vt:lpwstr>
  </property>
  <property fmtid="{D5CDD505-2E9C-101B-9397-08002B2CF9AE}" pid="7" name="_ReviewingToolsShownOnce">
    <vt:lpwstr/>
  </property>
</Properties>
</file>